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Таблицы 28.03.2025\demo\troynik-pryamoy-perekhodnoy-s-sovpadayushchimi-osyami-v.10.24-demo\"/>
    </mc:Choice>
  </mc:AlternateContent>
  <xr:revisionPtr revIDLastSave="0" documentId="13_ncr:1_{93CDBC70-B8C1-43C9-9D30-E2394A81E76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ройник прямой перех с совп ос" sheetId="2" r:id="rId1"/>
    <sheet name="Help" sheetId="3" r:id="rId2"/>
  </sheets>
  <externalReferences>
    <externalReference r:id="rId3"/>
  </externalReferences>
  <definedNames>
    <definedName name="_xlnm._FilterDatabase" localSheetId="0" hidden="1">'Тройник прямой перех с совп ос'!$A$26:$A$98</definedName>
    <definedName name="d_верт">'Тройник прямой перех с совп ос'!$O$6</definedName>
    <definedName name="D_гориз">'Тройник прямой перех с совп ос'!$O$7</definedName>
    <definedName name="Z_смещение">'Тройник прямой перех с совп ос'!$O$8</definedName>
    <definedName name="абсцисса_отросток">OFFSET('Тройник прямой перех с совп ос'!$C$29,0,0,1,81)</definedName>
    <definedName name="абсцисса_ствол">OFFSET('Тройник прямой перех с совп ос'!$C$79,0,0,1,81)</definedName>
    <definedName name="Высота_пояска">'Тройник прямой перех с совп ос'!$O$12</definedName>
    <definedName name="Группа1">'Тройник прямой перех с совп ос'!$P$6</definedName>
    <definedName name="Группа2">'Тройник прямой перех с совп ос'!$P$7</definedName>
    <definedName name="длина_лекала_отросток">'Тройник прямой перех с совп ос'!$N$18</definedName>
    <definedName name="длина_лекала_ствол">'Тройник прямой перех с совп ос'!$O$69</definedName>
    <definedName name="длина_отрезка_отросток">'Тройник прямой перех с совп ос'!$O$13</definedName>
    <definedName name="длина_отрезка_ствол">'Тройник прямой перех с совп ос'!$O$70</definedName>
    <definedName name="Кол_отрезков">'Тройник прямой перех с совп ос'!$O$19</definedName>
    <definedName name="количество_точек_отросток">'Тройник прямой перех с совп ос'!$N$19</definedName>
    <definedName name="количество_точек_ствол">'Тройник прямой перех с совп ос'!$O$71</definedName>
    <definedName name="_xlnm.Criteria" localSheetId="0">'Тройник прямой перех с совп ос'!$A$24</definedName>
    <definedName name="ордината_отростка">OFFSET('Тройник прямой перех с совп ос'!$C$25,0,0,1,81)</definedName>
    <definedName name="ордината_ствол_верх">OFFSET('Тройник прямой перех с совп ос'!$C$75,0,0,1,81)</definedName>
    <definedName name="ордината_ствол_низ">-OFFSET('Тройник прямой перех с совп ос'!$C$75,0,0,1,81)</definedName>
    <definedName name="Угол_отростка">'Тройник прямой перех с совп ос'!$O$11</definedName>
  </definedNames>
  <calcPr calcId="191029"/>
  <webPublishing vml="1" allowPng="1" targetScreenSize="1024x768" codePage="1251"/>
  <webPublishObjects count="1">
    <webPublishObject id="9379" divId="Цилиндрический отвод_9379" destinationFile="C:\Documents and Settings\Папа\Рабочий стол\Отводы\Цилиндрический отвод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4" i="2" l="1"/>
  <c r="B24" i="2"/>
  <c r="D76" i="2" l="1"/>
  <c r="E76" i="2" s="1"/>
  <c r="F76" i="2" s="1"/>
  <c r="G76" i="2" s="1"/>
  <c r="H76" i="2" s="1"/>
  <c r="I76" i="2" s="1"/>
  <c r="J76" i="2" s="1"/>
  <c r="K76" i="2" s="1"/>
  <c r="L76" i="2" s="1"/>
  <c r="M76" i="2" s="1"/>
  <c r="N76" i="2" s="1"/>
  <c r="O76" i="2" s="1"/>
  <c r="P76" i="2" s="1"/>
  <c r="Q76" i="2" s="1"/>
  <c r="R76" i="2" s="1"/>
  <c r="S76" i="2" s="1"/>
  <c r="T76" i="2" s="1"/>
  <c r="U76" i="2" s="1"/>
  <c r="V76" i="2" s="1"/>
  <c r="W76" i="2" s="1"/>
  <c r="X76" i="2" s="1"/>
  <c r="Y76" i="2" s="1"/>
  <c r="Z76" i="2" s="1"/>
  <c r="AA76" i="2" s="1"/>
  <c r="AB76" i="2" s="1"/>
  <c r="AC76" i="2" s="1"/>
  <c r="AD76" i="2" s="1"/>
  <c r="AE76" i="2" s="1"/>
  <c r="AF76" i="2" s="1"/>
  <c r="AG76" i="2" s="1"/>
  <c r="AH76" i="2" s="1"/>
  <c r="AI76" i="2" s="1"/>
  <c r="AJ76" i="2" s="1"/>
  <c r="AK76" i="2" s="1"/>
  <c r="AL76" i="2" s="1"/>
  <c r="AM76" i="2" s="1"/>
  <c r="AN76" i="2" s="1"/>
  <c r="AO76" i="2" s="1"/>
  <c r="AP76" i="2" s="1"/>
  <c r="AQ76" i="2" s="1"/>
  <c r="AR76" i="2" s="1"/>
  <c r="AS76" i="2" s="1"/>
  <c r="AT76" i="2" s="1"/>
  <c r="AU76" i="2" s="1"/>
  <c r="AV76" i="2" s="1"/>
  <c r="AW76" i="2" s="1"/>
  <c r="AX76" i="2" s="1"/>
  <c r="AY76" i="2" s="1"/>
  <c r="AZ76" i="2" s="1"/>
  <c r="BA76" i="2" s="1"/>
  <c r="BB76" i="2" s="1"/>
  <c r="BC76" i="2" s="1"/>
  <c r="BD76" i="2" s="1"/>
  <c r="BE76" i="2" s="1"/>
  <c r="BF76" i="2" s="1"/>
  <c r="BG76" i="2" s="1"/>
  <c r="BH76" i="2" s="1"/>
  <c r="BI76" i="2" s="1"/>
  <c r="BJ76" i="2" s="1"/>
  <c r="BK76" i="2" s="1"/>
  <c r="BL76" i="2" s="1"/>
  <c r="BM76" i="2" s="1"/>
  <c r="BN76" i="2" s="1"/>
  <c r="BO76" i="2" s="1"/>
  <c r="BP76" i="2" s="1"/>
  <c r="BQ76" i="2" s="1"/>
  <c r="BR76" i="2" s="1"/>
  <c r="BS76" i="2" s="1"/>
  <c r="BT76" i="2" s="1"/>
  <c r="BU76" i="2" s="1"/>
  <c r="BV76" i="2" s="1"/>
  <c r="BW76" i="2" s="1"/>
  <c r="BX76" i="2" s="1"/>
  <c r="BY76" i="2" s="1"/>
  <c r="BZ76" i="2" s="1"/>
  <c r="CA76" i="2" s="1"/>
  <c r="CB76" i="2" s="1"/>
  <c r="CC76" i="2" s="1"/>
  <c r="CD76" i="2" s="1"/>
  <c r="CE76" i="2" s="1"/>
  <c r="C28" i="2"/>
  <c r="M43" i="2"/>
  <c r="M44" i="2"/>
  <c r="D26" i="2"/>
  <c r="L92" i="2" l="1"/>
  <c r="H80" i="2"/>
  <c r="L80" i="2"/>
  <c r="F84" i="2"/>
  <c r="D80" i="2"/>
  <c r="J84" i="2"/>
  <c r="K80" i="2"/>
  <c r="G80" i="2"/>
  <c r="C84" i="2"/>
  <c r="I84" i="2"/>
  <c r="E84" i="2"/>
  <c r="K88" i="2"/>
  <c r="G88" i="2"/>
  <c r="C92" i="2"/>
  <c r="I92" i="2"/>
  <c r="E92" i="2"/>
  <c r="J80" i="2"/>
  <c r="F80" i="2"/>
  <c r="L84" i="2"/>
  <c r="H84" i="2"/>
  <c r="D84" i="2"/>
  <c r="J88" i="2"/>
  <c r="F88" i="2"/>
  <c r="H92" i="2"/>
  <c r="D92" i="2"/>
  <c r="L88" i="2"/>
  <c r="H88" i="2"/>
  <c r="D88" i="2"/>
  <c r="J92" i="2"/>
  <c r="F92" i="2"/>
  <c r="C80" i="2"/>
  <c r="I80" i="2"/>
  <c r="E80" i="2"/>
  <c r="K84" i="2"/>
  <c r="G84" i="2"/>
  <c r="C88" i="2"/>
  <c r="I88" i="2"/>
  <c r="E88" i="2"/>
  <c r="K92" i="2"/>
  <c r="G92" i="2"/>
  <c r="E26" i="2"/>
  <c r="F26" i="2" l="1"/>
  <c r="G26" i="2" l="1"/>
  <c r="H26" i="2" l="1"/>
  <c r="I26" i="2" l="1"/>
  <c r="J26" i="2" l="1"/>
  <c r="K26" i="2" l="1"/>
  <c r="L26" i="2" l="1"/>
  <c r="M26" i="2" l="1"/>
  <c r="N26" i="2" l="1"/>
  <c r="C30" i="2" l="1"/>
  <c r="O26" i="2"/>
  <c r="D30" i="2" l="1"/>
  <c r="P26" i="2"/>
  <c r="E30" i="2" l="1"/>
  <c r="Q26" i="2"/>
  <c r="F30" i="2" l="1"/>
  <c r="R26" i="2"/>
  <c r="G30" i="2" l="1"/>
  <c r="S26" i="2"/>
  <c r="H30" i="2" l="1"/>
  <c r="T26" i="2"/>
  <c r="I30" i="2" l="1"/>
  <c r="U26" i="2"/>
  <c r="J30" i="2" l="1"/>
  <c r="V26" i="2"/>
  <c r="K30" i="2" l="1"/>
  <c r="W26" i="2"/>
  <c r="L30" i="2" l="1"/>
  <c r="X26" i="2"/>
  <c r="C34" i="2" l="1"/>
  <c r="Y26" i="2"/>
  <c r="D34" i="2" l="1"/>
  <c r="Z26" i="2"/>
  <c r="E34" i="2" l="1"/>
  <c r="AA26" i="2"/>
  <c r="F34" i="2" l="1"/>
  <c r="AB26" i="2"/>
  <c r="G34" i="2" l="1"/>
  <c r="AC26" i="2"/>
  <c r="H34" i="2" l="1"/>
  <c r="AD26" i="2"/>
  <c r="I34" i="2" l="1"/>
  <c r="AE26" i="2"/>
  <c r="J34" i="2" l="1"/>
  <c r="AF26" i="2"/>
  <c r="K34" i="2" l="1"/>
  <c r="AG26" i="2"/>
  <c r="L34" i="2" l="1"/>
  <c r="AH26" i="2"/>
  <c r="C38" i="2" l="1"/>
  <c r="AI26" i="2"/>
  <c r="D38" i="2" l="1"/>
  <c r="AJ26" i="2"/>
  <c r="E38" i="2" l="1"/>
  <c r="AK26" i="2"/>
  <c r="F38" i="2" l="1"/>
  <c r="AL26" i="2"/>
  <c r="G38" i="2" l="1"/>
  <c r="AM26" i="2"/>
  <c r="H38" i="2" l="1"/>
  <c r="AN26" i="2"/>
  <c r="I38" i="2" l="1"/>
  <c r="AO26" i="2"/>
  <c r="J38" i="2" l="1"/>
  <c r="AP26" i="2"/>
  <c r="K38" i="2" l="1"/>
  <c r="AQ26" i="2"/>
  <c r="L38" i="2" l="1"/>
  <c r="AR26" i="2"/>
  <c r="C42" i="2" l="1"/>
  <c r="AS26" i="2"/>
  <c r="D42" i="2" l="1"/>
  <c r="AT26" i="2"/>
  <c r="E42" i="2" l="1"/>
  <c r="AU26" i="2"/>
  <c r="F42" i="2" l="1"/>
  <c r="AV26" i="2"/>
  <c r="G42" i="2" l="1"/>
  <c r="AW26" i="2"/>
  <c r="H42" i="2" l="1"/>
  <c r="AX26" i="2"/>
  <c r="I42" i="2" l="1"/>
  <c r="AY26" i="2"/>
  <c r="J42" i="2" l="1"/>
  <c r="AZ26" i="2"/>
  <c r="BA26" i="2" l="1"/>
  <c r="K42" i="2"/>
  <c r="O8" i="2"/>
  <c r="L42" i="2" l="1"/>
  <c r="BB26" i="2"/>
  <c r="BC26" i="2" l="1"/>
  <c r="M42" i="2"/>
  <c r="N18" i="2"/>
  <c r="AE17" i="2" l="1"/>
  <c r="AC18" i="2"/>
  <c r="AB18" i="2" s="1"/>
  <c r="AG17" i="2"/>
  <c r="AE18" i="2"/>
  <c r="AD18" i="2" s="1"/>
  <c r="AA17" i="2"/>
  <c r="AG18" i="2"/>
  <c r="AF18" i="2" s="1"/>
  <c r="AC17" i="2"/>
  <c r="AA18" i="2"/>
  <c r="Z18" i="2" s="1"/>
  <c r="X18" i="2"/>
  <c r="H18" i="2"/>
  <c r="I19" i="2"/>
  <c r="C27" i="2"/>
  <c r="C29" i="2"/>
  <c r="C25" i="2" s="1"/>
  <c r="D29" i="2"/>
  <c r="D25" i="2" s="1"/>
  <c r="E29" i="2"/>
  <c r="E25" i="2" s="1"/>
  <c r="F29" i="2"/>
  <c r="F25" i="2" s="1"/>
  <c r="G29" i="2"/>
  <c r="G25" i="2" s="1"/>
  <c r="H29" i="2"/>
  <c r="H25" i="2" s="1"/>
  <c r="I29" i="2"/>
  <c r="I25" i="2" s="1"/>
  <c r="J29" i="2"/>
  <c r="J25" i="2" s="1"/>
  <c r="K29" i="2"/>
  <c r="K25" i="2" s="1"/>
  <c r="L29" i="2"/>
  <c r="L25" i="2" s="1"/>
  <c r="M29" i="2"/>
  <c r="M25" i="2" s="1"/>
  <c r="N29" i="2"/>
  <c r="N25" i="2" s="1"/>
  <c r="O29" i="2"/>
  <c r="O25" i="2" s="1"/>
  <c r="P29" i="2"/>
  <c r="P25" i="2" s="1"/>
  <c r="Q29" i="2"/>
  <c r="Q25" i="2" s="1"/>
  <c r="R29" i="2"/>
  <c r="R25" i="2" s="1"/>
  <c r="S29" i="2"/>
  <c r="S25" i="2" s="1"/>
  <c r="T29" i="2"/>
  <c r="T25" i="2" s="1"/>
  <c r="U29" i="2"/>
  <c r="U25" i="2" s="1"/>
  <c r="V29" i="2"/>
  <c r="V25" i="2" s="1"/>
  <c r="W29" i="2"/>
  <c r="W25" i="2" s="1"/>
  <c r="X29" i="2"/>
  <c r="X25" i="2" s="1"/>
  <c r="Y29" i="2"/>
  <c r="Y25" i="2" s="1"/>
  <c r="Z29" i="2"/>
  <c r="Z25" i="2" s="1"/>
  <c r="AA29" i="2"/>
  <c r="AA25" i="2" s="1"/>
  <c r="AB29" i="2"/>
  <c r="AB25" i="2" s="1"/>
  <c r="AC29" i="2"/>
  <c r="AC25" i="2" s="1"/>
  <c r="AD29" i="2"/>
  <c r="AD25" i="2" s="1"/>
  <c r="AE29" i="2"/>
  <c r="AE25" i="2" s="1"/>
  <c r="AF29" i="2"/>
  <c r="AF25" i="2" s="1"/>
  <c r="AG29" i="2"/>
  <c r="AG25" i="2" s="1"/>
  <c r="AH29" i="2"/>
  <c r="AH25" i="2" s="1"/>
  <c r="AI29" i="2"/>
  <c r="AI25" i="2" s="1"/>
  <c r="AJ29" i="2"/>
  <c r="AJ25" i="2" s="1"/>
  <c r="AK29" i="2"/>
  <c r="AK25" i="2" s="1"/>
  <c r="AL29" i="2"/>
  <c r="AL25" i="2" s="1"/>
  <c r="AM29" i="2"/>
  <c r="AM25" i="2" s="1"/>
  <c r="AN29" i="2"/>
  <c r="AN25" i="2" s="1"/>
  <c r="AO29" i="2"/>
  <c r="AO25" i="2" s="1"/>
  <c r="AP29" i="2"/>
  <c r="AP25" i="2" s="1"/>
  <c r="AQ29" i="2"/>
  <c r="AQ25" i="2" s="1"/>
  <c r="AR29" i="2"/>
  <c r="AR25" i="2" s="1"/>
  <c r="AS29" i="2"/>
  <c r="AS25" i="2" s="1"/>
  <c r="AT29" i="2"/>
  <c r="AT25" i="2" s="1"/>
  <c r="AU29" i="2"/>
  <c r="AU25" i="2" s="1"/>
  <c r="AV29" i="2"/>
  <c r="AV25" i="2" s="1"/>
  <c r="AW29" i="2"/>
  <c r="AW25" i="2" s="1"/>
  <c r="AX29" i="2"/>
  <c r="AX25" i="2" s="1"/>
  <c r="AY29" i="2"/>
  <c r="AY25" i="2" s="1"/>
  <c r="AZ29" i="2"/>
  <c r="AZ25" i="2" s="1"/>
  <c r="BA29" i="2"/>
  <c r="BA25" i="2" s="1"/>
  <c r="BB29" i="2"/>
  <c r="BB25" i="2" s="1"/>
  <c r="BC29" i="2"/>
  <c r="BC25" i="2" s="1"/>
  <c r="BD26" i="2"/>
  <c r="I16" i="2"/>
  <c r="P12" i="2"/>
  <c r="Q12" i="2"/>
  <c r="P7" i="2"/>
  <c r="P18" i="2" l="1"/>
  <c r="O18" i="2" s="1"/>
  <c r="N19" i="2" s="1"/>
  <c r="K13" i="2"/>
  <c r="BD29" i="2"/>
  <c r="BD25" i="2" s="1"/>
  <c r="BE26" i="2"/>
  <c r="BF26" i="2" l="1"/>
  <c r="BE29" i="2"/>
  <c r="BE25" i="2" s="1"/>
  <c r="M28" i="2"/>
  <c r="D28" i="2"/>
  <c r="D27" i="2" s="1"/>
  <c r="R28" i="2"/>
  <c r="G32" i="2" s="1"/>
  <c r="H28" i="2"/>
  <c r="P28" i="2"/>
  <c r="E32" i="2" s="1"/>
  <c r="T28" i="2"/>
  <c r="I32" i="2" s="1"/>
  <c r="X28" i="2"/>
  <c r="C36" i="2" s="1"/>
  <c r="AB28" i="2"/>
  <c r="G36" i="2" s="1"/>
  <c r="AF28" i="2"/>
  <c r="K36" i="2" s="1"/>
  <c r="AJ28" i="2"/>
  <c r="E40" i="2" s="1"/>
  <c r="AN28" i="2"/>
  <c r="I40" i="2" s="1"/>
  <c r="AR28" i="2"/>
  <c r="C44" i="2" s="1"/>
  <c r="AV28" i="2"/>
  <c r="G44" i="2" s="1"/>
  <c r="AZ28" i="2"/>
  <c r="K44" i="2" s="1"/>
  <c r="I28" i="2"/>
  <c r="E28" i="2"/>
  <c r="E27" i="2" s="1"/>
  <c r="Q28" i="2"/>
  <c r="F32" i="2" s="1"/>
  <c r="U28" i="2"/>
  <c r="J32" i="2" s="1"/>
  <c r="Y28" i="2"/>
  <c r="D36" i="2" s="1"/>
  <c r="AC28" i="2"/>
  <c r="H36" i="2" s="1"/>
  <c r="AG28" i="2"/>
  <c r="L36" i="2" s="1"/>
  <c r="AK28" i="2"/>
  <c r="F40" i="2" s="1"/>
  <c r="AO28" i="2"/>
  <c r="J40" i="2" s="1"/>
  <c r="AS28" i="2"/>
  <c r="D44" i="2" s="1"/>
  <c r="AW28" i="2"/>
  <c r="H44" i="2" s="1"/>
  <c r="BA28" i="2"/>
  <c r="L28" i="2"/>
  <c r="V28" i="2"/>
  <c r="K32" i="2" s="1"/>
  <c r="Z28" i="2"/>
  <c r="E36" i="2" s="1"/>
  <c r="AD28" i="2"/>
  <c r="I36" i="2" s="1"/>
  <c r="AH28" i="2"/>
  <c r="C40" i="2" s="1"/>
  <c r="AL28" i="2"/>
  <c r="G40" i="2" s="1"/>
  <c r="AP28" i="2"/>
  <c r="K40" i="2" s="1"/>
  <c r="AT28" i="2"/>
  <c r="E44" i="2" s="1"/>
  <c r="AX28" i="2"/>
  <c r="I44" i="2" s="1"/>
  <c r="O28" i="2"/>
  <c r="D32" i="2" s="1"/>
  <c r="K28" i="2"/>
  <c r="G28" i="2"/>
  <c r="S28" i="2"/>
  <c r="H32" i="2" s="1"/>
  <c r="W28" i="2"/>
  <c r="L32" i="2" s="1"/>
  <c r="AA28" i="2"/>
  <c r="F36" i="2" s="1"/>
  <c r="AE28" i="2"/>
  <c r="J36" i="2" s="1"/>
  <c r="AI28" i="2"/>
  <c r="D40" i="2" s="1"/>
  <c r="AM28" i="2"/>
  <c r="H40" i="2" s="1"/>
  <c r="AQ28" i="2"/>
  <c r="L40" i="2" s="1"/>
  <c r="AU28" i="2"/>
  <c r="F44" i="2" s="1"/>
  <c r="AY28" i="2"/>
  <c r="J44" i="2" s="1"/>
  <c r="N28" i="2"/>
  <c r="C32" i="2" s="1"/>
  <c r="J28" i="2"/>
  <c r="F28" i="2"/>
  <c r="BF29" i="2" l="1"/>
  <c r="BF25" i="2" s="1"/>
  <c r="BG26" i="2"/>
  <c r="L44" i="2"/>
  <c r="BA27" i="2"/>
  <c r="L43" i="2" s="1"/>
  <c r="F27" i="2"/>
  <c r="P6" i="2"/>
  <c r="O69" i="2" s="1"/>
  <c r="I71" i="2" s="1"/>
  <c r="B5" i="2"/>
  <c r="Y72" i="2" l="1"/>
  <c r="X72" i="2" s="1"/>
  <c r="U72" i="2"/>
  <c r="T72" i="2" s="1"/>
  <c r="Q79" i="2"/>
  <c r="Q75" i="2" s="1"/>
  <c r="AC79" i="2"/>
  <c r="AC75" i="2" s="1"/>
  <c r="AO79" i="2"/>
  <c r="AO75" i="2" s="1"/>
  <c r="BA79" i="2"/>
  <c r="BA75" i="2" s="1"/>
  <c r="BM79" i="2"/>
  <c r="BM75" i="2" s="1"/>
  <c r="BY79" i="2"/>
  <c r="BY75" i="2" s="1"/>
  <c r="Y71" i="2"/>
  <c r="X71" i="2" s="1"/>
  <c r="U71" i="2"/>
  <c r="T71" i="2" s="1"/>
  <c r="F79" i="2"/>
  <c r="F75" i="2" s="1"/>
  <c r="J79" i="2"/>
  <c r="J75" i="2" s="1"/>
  <c r="N79" i="2"/>
  <c r="N75" i="2" s="1"/>
  <c r="R79" i="2"/>
  <c r="R75" i="2" s="1"/>
  <c r="V79" i="2"/>
  <c r="V75" i="2" s="1"/>
  <c r="Z79" i="2"/>
  <c r="Z75" i="2" s="1"/>
  <c r="AD79" i="2"/>
  <c r="AD75" i="2" s="1"/>
  <c r="AH79" i="2"/>
  <c r="AH75" i="2" s="1"/>
  <c r="AL79" i="2"/>
  <c r="AL75" i="2" s="1"/>
  <c r="AP79" i="2"/>
  <c r="AP75" i="2" s="1"/>
  <c r="AT79" i="2"/>
  <c r="AT75" i="2" s="1"/>
  <c r="AX79" i="2"/>
  <c r="AX75" i="2" s="1"/>
  <c r="BB79" i="2"/>
  <c r="BB75" i="2" s="1"/>
  <c r="BF79" i="2"/>
  <c r="BF75" i="2" s="1"/>
  <c r="BJ79" i="2"/>
  <c r="BJ75" i="2" s="1"/>
  <c r="BN79" i="2"/>
  <c r="BN75" i="2" s="1"/>
  <c r="BR79" i="2"/>
  <c r="BR75" i="2" s="1"/>
  <c r="BV79" i="2"/>
  <c r="BV75" i="2" s="1"/>
  <c r="BZ79" i="2"/>
  <c r="BZ75" i="2" s="1"/>
  <c r="CD79" i="2"/>
  <c r="CD75" i="2" s="1"/>
  <c r="W71" i="2"/>
  <c r="V71" i="2" s="1"/>
  <c r="D79" i="2"/>
  <c r="D75" i="2" s="1"/>
  <c r="P79" i="2"/>
  <c r="P75" i="2" s="1"/>
  <c r="X79" i="2"/>
  <c r="X75" i="2" s="1"/>
  <c r="AF79" i="2"/>
  <c r="AF75" i="2" s="1"/>
  <c r="AN79" i="2"/>
  <c r="AN75" i="2" s="1"/>
  <c r="AV79" i="2"/>
  <c r="AV75" i="2" s="1"/>
  <c r="BH79" i="2"/>
  <c r="BH75" i="2" s="1"/>
  <c r="BX79" i="2"/>
  <c r="BX75" i="2" s="1"/>
  <c r="C79" i="2"/>
  <c r="C75" i="2" s="1"/>
  <c r="M79" i="2"/>
  <c r="M75" i="2" s="1"/>
  <c r="Y79" i="2"/>
  <c r="Y75" i="2" s="1"/>
  <c r="AK79" i="2"/>
  <c r="AK75" i="2" s="1"/>
  <c r="AW79" i="2"/>
  <c r="AW75" i="2" s="1"/>
  <c r="BI79" i="2"/>
  <c r="BI75" i="2" s="1"/>
  <c r="BU79" i="2"/>
  <c r="BU75" i="2" s="1"/>
  <c r="W72" i="2"/>
  <c r="V72" i="2" s="1"/>
  <c r="G79" i="2"/>
  <c r="G75" i="2" s="1"/>
  <c r="K79" i="2"/>
  <c r="K75" i="2" s="1"/>
  <c r="O79" i="2"/>
  <c r="O75" i="2" s="1"/>
  <c r="S79" i="2"/>
  <c r="S75" i="2" s="1"/>
  <c r="W79" i="2"/>
  <c r="W75" i="2" s="1"/>
  <c r="AA79" i="2"/>
  <c r="AA75" i="2" s="1"/>
  <c r="AE79" i="2"/>
  <c r="AE75" i="2" s="1"/>
  <c r="AI79" i="2"/>
  <c r="AI75" i="2" s="1"/>
  <c r="AM79" i="2"/>
  <c r="AM75" i="2" s="1"/>
  <c r="AQ79" i="2"/>
  <c r="AQ75" i="2" s="1"/>
  <c r="AU79" i="2"/>
  <c r="AU75" i="2" s="1"/>
  <c r="AY79" i="2"/>
  <c r="AY75" i="2" s="1"/>
  <c r="BC79" i="2"/>
  <c r="BC75" i="2" s="1"/>
  <c r="BG79" i="2"/>
  <c r="BG75" i="2" s="1"/>
  <c r="BK79" i="2"/>
  <c r="BK75" i="2" s="1"/>
  <c r="BO79" i="2"/>
  <c r="BO75" i="2" s="1"/>
  <c r="BS79" i="2"/>
  <c r="BS75" i="2" s="1"/>
  <c r="BW79" i="2"/>
  <c r="BW75" i="2" s="1"/>
  <c r="CA79" i="2"/>
  <c r="CA75" i="2" s="1"/>
  <c r="CE79" i="2"/>
  <c r="CE75" i="2" s="1"/>
  <c r="AA72" i="2"/>
  <c r="Z72" i="2" s="1"/>
  <c r="H79" i="2"/>
  <c r="H75" i="2" s="1"/>
  <c r="L79" i="2"/>
  <c r="L75" i="2" s="1"/>
  <c r="T79" i="2"/>
  <c r="T75" i="2" s="1"/>
  <c r="AB79" i="2"/>
  <c r="AB75" i="2" s="1"/>
  <c r="AJ79" i="2"/>
  <c r="AJ75" i="2" s="1"/>
  <c r="AR79" i="2"/>
  <c r="AR75" i="2" s="1"/>
  <c r="AZ79" i="2"/>
  <c r="AZ75" i="2" s="1"/>
  <c r="BD79" i="2"/>
  <c r="BD75" i="2" s="1"/>
  <c r="BL79" i="2"/>
  <c r="BL75" i="2" s="1"/>
  <c r="BP79" i="2"/>
  <c r="BP75" i="2" s="1"/>
  <c r="BT79" i="2"/>
  <c r="BT75" i="2" s="1"/>
  <c r="CB79" i="2"/>
  <c r="CB75" i="2" s="1"/>
  <c r="E79" i="2"/>
  <c r="E75" i="2" s="1"/>
  <c r="I79" i="2"/>
  <c r="I75" i="2" s="1"/>
  <c r="U79" i="2"/>
  <c r="U75" i="2" s="1"/>
  <c r="AG79" i="2"/>
  <c r="AG75" i="2" s="1"/>
  <c r="AS79" i="2"/>
  <c r="AS75" i="2" s="1"/>
  <c r="BE79" i="2"/>
  <c r="BE75" i="2" s="1"/>
  <c r="BQ79" i="2"/>
  <c r="BQ75" i="2" s="1"/>
  <c r="CC79" i="2"/>
  <c r="CC75" i="2" s="1"/>
  <c r="Z71" i="2"/>
  <c r="R71" i="2"/>
  <c r="R72" i="2"/>
  <c r="H70" i="2" a="1"/>
  <c r="H70" i="2" s="1"/>
  <c r="BG29" i="2"/>
  <c r="BG25" i="2" s="1"/>
  <c r="BH26" i="2"/>
  <c r="Q71" i="2"/>
  <c r="P71" i="2"/>
  <c r="G27" i="2"/>
  <c r="BH29" i="2" l="1"/>
  <c r="BH25" i="2" s="1"/>
  <c r="BI26" i="2"/>
  <c r="K70" i="2"/>
  <c r="Q69" i="2"/>
  <c r="O71" i="2" s="1"/>
  <c r="C77" i="2" s="1"/>
  <c r="H27" i="2"/>
  <c r="BJ26" i="2" l="1"/>
  <c r="BI29" i="2"/>
  <c r="BI25" i="2" s="1"/>
  <c r="P69" i="2"/>
  <c r="T78" i="2"/>
  <c r="I82" i="2" s="1"/>
  <c r="H78" i="2"/>
  <c r="H77" i="2" s="1"/>
  <c r="L78" i="2"/>
  <c r="L77" i="2" s="1"/>
  <c r="X78" i="2"/>
  <c r="AB78" i="2"/>
  <c r="G86" i="2" s="1"/>
  <c r="AF78" i="2"/>
  <c r="K86" i="2" s="1"/>
  <c r="AJ78" i="2"/>
  <c r="E90" i="2" s="1"/>
  <c r="AN78" i="2"/>
  <c r="I90" i="2" s="1"/>
  <c r="AR78" i="2"/>
  <c r="C94" i="2" s="1"/>
  <c r="AV78" i="2"/>
  <c r="G94" i="2" s="1"/>
  <c r="AZ78" i="2"/>
  <c r="K94" i="2" s="1"/>
  <c r="E78" i="2"/>
  <c r="E77" i="2" s="1"/>
  <c r="I78" i="2"/>
  <c r="I77" i="2" s="1"/>
  <c r="M78" i="2"/>
  <c r="M77" i="2" s="1"/>
  <c r="U78" i="2"/>
  <c r="J82" i="2" s="1"/>
  <c r="AC78" i="2"/>
  <c r="H86" i="2" s="1"/>
  <c r="AG78" i="2"/>
  <c r="L86" i="2" s="1"/>
  <c r="AK78" i="2"/>
  <c r="F90" i="2" s="1"/>
  <c r="AO78" i="2"/>
  <c r="J90" i="2" s="1"/>
  <c r="AW78" i="2"/>
  <c r="H94" i="2" s="1"/>
  <c r="BA78" i="2"/>
  <c r="L94" i="2" s="1"/>
  <c r="F78" i="2"/>
  <c r="F77" i="2" s="1"/>
  <c r="N78" i="2"/>
  <c r="R78" i="2"/>
  <c r="G82" i="2" s="1"/>
  <c r="V78" i="2"/>
  <c r="K82" i="2" s="1"/>
  <c r="Z78" i="2"/>
  <c r="E86" i="2" s="1"/>
  <c r="AD78" i="2"/>
  <c r="I86" i="2" s="1"/>
  <c r="AH78" i="2"/>
  <c r="AL78" i="2"/>
  <c r="G90" i="2" s="1"/>
  <c r="AP78" i="2"/>
  <c r="K90" i="2" s="1"/>
  <c r="AT78" i="2"/>
  <c r="E94" i="2" s="1"/>
  <c r="AX78" i="2"/>
  <c r="I94" i="2" s="1"/>
  <c r="AS78" i="2"/>
  <c r="D94" i="2" s="1"/>
  <c r="BB78" i="2"/>
  <c r="BB77" i="2" s="1"/>
  <c r="G78" i="2"/>
  <c r="G77" i="2" s="1"/>
  <c r="K78" i="2"/>
  <c r="K77" i="2" s="1"/>
  <c r="O78" i="2"/>
  <c r="S78" i="2"/>
  <c r="H82" i="2" s="1"/>
  <c r="W78" i="2"/>
  <c r="L82" i="2" s="1"/>
  <c r="AA78" i="2"/>
  <c r="F86" i="2" s="1"/>
  <c r="AE78" i="2"/>
  <c r="J86" i="2" s="1"/>
  <c r="AI78" i="2"/>
  <c r="AM78" i="2"/>
  <c r="H90" i="2" s="1"/>
  <c r="AQ78" i="2"/>
  <c r="AU78" i="2"/>
  <c r="F94" i="2" s="1"/>
  <c r="AY78" i="2"/>
  <c r="J94" i="2" s="1"/>
  <c r="D78" i="2"/>
  <c r="D77" i="2" s="1"/>
  <c r="I27" i="2"/>
  <c r="BJ29" i="2" l="1"/>
  <c r="BJ25" i="2" s="1"/>
  <c r="BK26" i="2"/>
  <c r="BA77" i="2"/>
  <c r="L93" i="2" s="1"/>
  <c r="AZ77" i="2"/>
  <c r="K93" i="2" s="1"/>
  <c r="AY77" i="2"/>
  <c r="J93" i="2" s="1"/>
  <c r="AX77" i="2"/>
  <c r="I93" i="2" s="1"/>
  <c r="AW77" i="2"/>
  <c r="H93" i="2" s="1"/>
  <c r="AV77" i="2"/>
  <c r="G93" i="2" s="1"/>
  <c r="AU77" i="2"/>
  <c r="F93" i="2" s="1"/>
  <c r="AT77" i="2"/>
  <c r="E93" i="2" s="1"/>
  <c r="AR77" i="2"/>
  <c r="C93" i="2" s="1"/>
  <c r="AS77" i="2"/>
  <c r="D93" i="2" s="1"/>
  <c r="L90" i="2"/>
  <c r="AQ77" i="2"/>
  <c r="AO77" i="2"/>
  <c r="J89" i="2" s="1"/>
  <c r="AP77" i="2"/>
  <c r="K89" i="2" s="1"/>
  <c r="AL77" i="2"/>
  <c r="G89" i="2" s="1"/>
  <c r="AN77" i="2"/>
  <c r="I89" i="2" s="1"/>
  <c r="AM77" i="2"/>
  <c r="H89" i="2" s="1"/>
  <c r="AK77" i="2"/>
  <c r="F89" i="2" s="1"/>
  <c r="AJ77" i="2"/>
  <c r="E89" i="2" s="1"/>
  <c r="AI77" i="2"/>
  <c r="D89" i="2" s="1"/>
  <c r="D90" i="2"/>
  <c r="AF77" i="2"/>
  <c r="K85" i="2" s="1"/>
  <c r="AH77" i="2"/>
  <c r="C89" i="2" s="1"/>
  <c r="C90" i="2"/>
  <c r="AG77" i="2"/>
  <c r="L85" i="2" s="1"/>
  <c r="AD77" i="2"/>
  <c r="I85" i="2" s="1"/>
  <c r="AE77" i="2"/>
  <c r="J85" i="2" s="1"/>
  <c r="AC77" i="2"/>
  <c r="H85" i="2" s="1"/>
  <c r="AB77" i="2"/>
  <c r="G85" i="2" s="1"/>
  <c r="AA77" i="2"/>
  <c r="F85" i="2" s="1"/>
  <c r="Z77" i="2"/>
  <c r="E85" i="2" s="1"/>
  <c r="X77" i="2"/>
  <c r="C85" i="2" s="1"/>
  <c r="C86" i="2"/>
  <c r="W77" i="2"/>
  <c r="L81" i="2" s="1"/>
  <c r="V77" i="2"/>
  <c r="K81" i="2" s="1"/>
  <c r="T77" i="2"/>
  <c r="I81" i="2" s="1"/>
  <c r="U77" i="2"/>
  <c r="J81" i="2" s="1"/>
  <c r="S77" i="2"/>
  <c r="H81" i="2" s="1"/>
  <c r="R77" i="2"/>
  <c r="G81" i="2" s="1"/>
  <c r="N77" i="2"/>
  <c r="C81" i="2" s="1"/>
  <c r="C82" i="2"/>
  <c r="O77" i="2"/>
  <c r="D81" i="2" s="1"/>
  <c r="D82" i="2"/>
  <c r="J78" i="2"/>
  <c r="J77" i="2" s="1"/>
  <c r="Q78" i="2"/>
  <c r="Y78" i="2"/>
  <c r="P78" i="2"/>
  <c r="J27" i="2"/>
  <c r="BK29" i="2" l="1"/>
  <c r="BK25" i="2" s="1"/>
  <c r="BL26" i="2"/>
  <c r="L89" i="2"/>
  <c r="D86" i="2"/>
  <c r="Y77" i="2"/>
  <c r="D85" i="2" s="1"/>
  <c r="F82" i="2"/>
  <c r="Q77" i="2"/>
  <c r="F81" i="2" s="1"/>
  <c r="E82" i="2"/>
  <c r="P77" i="2"/>
  <c r="E81" i="2" s="1"/>
  <c r="K27" i="2"/>
  <c r="BL29" i="2" l="1"/>
  <c r="BL25" i="2" s="1"/>
  <c r="BM26" i="2"/>
  <c r="L27" i="2"/>
  <c r="BN26" i="2" l="1"/>
  <c r="BM29" i="2"/>
  <c r="BM25" i="2" s="1"/>
  <c r="M27" i="2"/>
  <c r="BN29" i="2" l="1"/>
  <c r="BN25" i="2" s="1"/>
  <c r="BO26" i="2"/>
  <c r="N27" i="2"/>
  <c r="C31" i="2" s="1"/>
  <c r="BO29" i="2" l="1"/>
  <c r="BO25" i="2" s="1"/>
  <c r="BP26" i="2"/>
  <c r="O27" i="2"/>
  <c r="D31" i="2" s="1"/>
  <c r="BP29" i="2" l="1"/>
  <c r="BP25" i="2" s="1"/>
  <c r="BQ26" i="2"/>
  <c r="P27" i="2"/>
  <c r="E31" i="2" s="1"/>
  <c r="BR26" i="2" l="1"/>
  <c r="BQ29" i="2"/>
  <c r="BQ25" i="2" s="1"/>
  <c r="Q27" i="2"/>
  <c r="F31" i="2" s="1"/>
  <c r="BR29" i="2" l="1"/>
  <c r="BR25" i="2" s="1"/>
  <c r="BS26" i="2"/>
  <c r="R27" i="2"/>
  <c r="G31" i="2" s="1"/>
  <c r="BS29" i="2" l="1"/>
  <c r="BS25" i="2" s="1"/>
  <c r="BT26" i="2"/>
  <c r="S27" i="2"/>
  <c r="H31" i="2" s="1"/>
  <c r="BT29" i="2" l="1"/>
  <c r="BT25" i="2" s="1"/>
  <c r="BU26" i="2"/>
  <c r="T27" i="2"/>
  <c r="I31" i="2" s="1"/>
  <c r="BV26" i="2" l="1"/>
  <c r="BU29" i="2"/>
  <c r="BU25" i="2" s="1"/>
  <c r="U27" i="2"/>
  <c r="J31" i="2" s="1"/>
  <c r="BW26" i="2" l="1"/>
  <c r="BV29" i="2"/>
  <c r="BV25" i="2" s="1"/>
  <c r="V27" i="2"/>
  <c r="K31" i="2" s="1"/>
  <c r="BX26" i="2" l="1"/>
  <c r="BW29" i="2"/>
  <c r="BW25" i="2" s="1"/>
  <c r="W27" i="2"/>
  <c r="L31" i="2" s="1"/>
  <c r="BY26" i="2" l="1"/>
  <c r="BX29" i="2"/>
  <c r="BX25" i="2" s="1"/>
  <c r="X27" i="2"/>
  <c r="C35" i="2" s="1"/>
  <c r="BZ26" i="2" l="1"/>
  <c r="BY29" i="2"/>
  <c r="BY25" i="2" s="1"/>
  <c r="Y27" i="2"/>
  <c r="D35" i="2" s="1"/>
  <c r="CA26" i="2" l="1"/>
  <c r="BZ29" i="2"/>
  <c r="BZ25" i="2" s="1"/>
  <c r="Z27" i="2"/>
  <c r="E35" i="2" s="1"/>
  <c r="CB26" i="2" l="1"/>
  <c r="CA29" i="2"/>
  <c r="CA25" i="2" s="1"/>
  <c r="AA27" i="2"/>
  <c r="F35" i="2" s="1"/>
  <c r="CC26" i="2" l="1"/>
  <c r="CB29" i="2"/>
  <c r="CB25" i="2" s="1"/>
  <c r="AB27" i="2"/>
  <c r="G35" i="2" s="1"/>
  <c r="CD26" i="2" l="1"/>
  <c r="CC29" i="2"/>
  <c r="CC25" i="2" s="1"/>
  <c r="AC27" i="2"/>
  <c r="H35" i="2" s="1"/>
  <c r="CE26" i="2" l="1"/>
  <c r="CE29" i="2" s="1"/>
  <c r="CE25" i="2" s="1"/>
  <c r="CD29" i="2"/>
  <c r="CD25" i="2" s="1"/>
  <c r="AD27" i="2"/>
  <c r="I35" i="2" s="1"/>
  <c r="AE27" i="2" l="1"/>
  <c r="J35" i="2" s="1"/>
  <c r="AF27" i="2" l="1"/>
  <c r="K35" i="2" s="1"/>
  <c r="AG27" i="2" l="1"/>
  <c r="L35" i="2" s="1"/>
  <c r="AH27" i="2" l="1"/>
  <c r="C39" i="2" s="1"/>
  <c r="AI27" i="2" l="1"/>
  <c r="D39" i="2" s="1"/>
  <c r="AJ27" i="2" l="1"/>
  <c r="E39" i="2" s="1"/>
  <c r="AK27" i="2" l="1"/>
  <c r="F39" i="2" s="1"/>
  <c r="AL27" i="2" l="1"/>
  <c r="G39" i="2" s="1"/>
  <c r="AM27" i="2" l="1"/>
  <c r="H39" i="2" s="1"/>
  <c r="AN27" i="2" l="1"/>
  <c r="I39" i="2" s="1"/>
  <c r="AO27" i="2" l="1"/>
  <c r="J39" i="2" s="1"/>
  <c r="AP27" i="2" l="1"/>
  <c r="K39" i="2" s="1"/>
  <c r="AQ27" i="2" l="1"/>
  <c r="L39" i="2" s="1"/>
  <c r="AR27" i="2" l="1"/>
  <c r="C43" i="2" s="1"/>
  <c r="AS27" i="2" l="1"/>
  <c r="D43" i="2" s="1"/>
  <c r="AT27" i="2" l="1"/>
  <c r="E43" i="2" s="1"/>
  <c r="AU27" i="2" l="1"/>
  <c r="F43" i="2" s="1"/>
  <c r="AV27" i="2" l="1"/>
  <c r="G43" i="2" s="1"/>
  <c r="AW27" i="2" l="1"/>
  <c r="H43" i="2" s="1"/>
  <c r="AX27" i="2" l="1"/>
  <c r="I43" i="2" s="1"/>
  <c r="AY27" i="2" l="1"/>
  <c r="J43" i="2" s="1"/>
  <c r="AZ27" i="2" l="1"/>
  <c r="K43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<sst xmlns="http://schemas.openxmlformats.org/spreadsheetml/2006/main" count="88" uniqueCount="52">
  <si>
    <t>Введите исходные данные</t>
  </si>
  <si>
    <t>№№ точек</t>
  </si>
  <si>
    <t>Длина лекала, мм</t>
  </si>
  <si>
    <t>¤</t>
  </si>
  <si>
    <r>
      <t xml:space="preserve">  Все права на использование программы принадлежат Ш и К</t>
    </r>
    <r>
      <rPr>
        <b/>
        <i/>
        <vertAlign val="superscript"/>
        <sz val="11"/>
        <color indexed="10"/>
        <rFont val="Calibri"/>
        <family val="2"/>
        <charset val="204"/>
      </rPr>
      <t xml:space="preserve">0  </t>
    </r>
  </si>
  <si>
    <t>Ордината, мм</t>
  </si>
  <si>
    <t>Абсцисса, мм</t>
  </si>
  <si>
    <t>N (количество точек). шт</t>
  </si>
  <si>
    <t>Ординаты</t>
  </si>
  <si>
    <t>Абсцисса</t>
  </si>
  <si>
    <t>Таблица для построения развёртки вертикального отростка</t>
  </si>
  <si>
    <t>Таблица для построения шаблона отверстия в горизонтальном патрубке (стволе)</t>
  </si>
  <si>
    <t xml:space="preserve">z - расстояние от вертикальной касательной наружной окружности ствола до образующей отростка, мм </t>
  </si>
  <si>
    <t>Группа</t>
  </si>
  <si>
    <t>β - угол наклона отростка, град</t>
  </si>
  <si>
    <t>Размеры для построения лекала вертикального отростка</t>
  </si>
  <si>
    <t>Высота пояска, мм</t>
  </si>
  <si>
    <t>← Измените длину отрезка</t>
  </si>
  <si>
    <t>Размеры для построения  шаблона выреза отверстия в стволе</t>
  </si>
  <si>
    <t xml:space="preserve">При смене диаметра может возникнуть ситуация при которой ранее ведённая длина отрезка недопустима для нового диаметра. Программа останавливает работу, выводит сообщение "Измените длину отрезка". </t>
  </si>
  <si>
    <t>Пишите Ваши замечания, предложения, индивидуальные заказы на imelnikow@yandex.ru  .  Успехов в работе!</t>
  </si>
  <si>
    <t>Сделать развёртку прямого переходного тройника с совпадающими осями - это очень просто!</t>
  </si>
  <si>
    <t>После ввода допустимого значения программа продолжит работу. Рис. 2.</t>
  </si>
  <si>
    <t xml:space="preserve"> Без них невозможно точное построение. Рис. 3.</t>
  </si>
  <si>
    <t>Для наглядности программа строит и сами кривые, чтобы разметчик знал какого ВИДА должны быть лекала. Размеры кривых одинаковы для любых диаметров и не могут быть скопированы вместо построения.</t>
  </si>
  <si>
    <t>Считаю, что переходные тройники - самые сложные для изготовления. Если работник не представляет, какого вида детали он должен получить - лекала ему не помогут.</t>
  </si>
  <si>
    <t xml:space="preserve">Немного теории. Представьте вращающийся барабан из абразивного материала диаметр которого равен D_гориз. К нему под прямым углом прижимают трубу d_верт и стачивают до тех пор, пока не исчезнут зазоры. </t>
  </si>
  <si>
    <t xml:space="preserve"> Вы добились полного прилегания d_верт к D_гориз. Если теперь на отросток наложить лекало, оно точно ляжет по наружному контуру сточенной поверхности.</t>
  </si>
  <si>
    <t xml:space="preserve">Далее находим отверстик в стволе. Предположим, что мы хорошо закрепили (приварили) полученный отросток к стволу в проектном положениии. Загоняем внутрь трубы отростка фрезу с диаметром d_внутр отростка и сверлим трубу ствола. </t>
  </si>
  <si>
    <r>
      <t xml:space="preserve">Внимание!!! Контур полученного отверстия (лекало выреза в стволе) на D_гориз расчитывается вводом в таблицу D_гориз и </t>
    </r>
    <r>
      <rPr>
        <b/>
        <sz val="11"/>
        <color rgb="FFFF0000"/>
        <rFont val="Calibri"/>
        <family val="2"/>
        <charset val="204"/>
        <scheme val="minor"/>
      </rPr>
      <t>d_внутр</t>
    </r>
    <r>
      <rPr>
        <sz val="11"/>
        <color theme="1"/>
        <rFont val="Calibri"/>
        <family val="2"/>
        <charset val="204"/>
        <scheme val="minor"/>
      </rPr>
      <t xml:space="preserve">  отростка.</t>
    </r>
  </si>
  <si>
    <t>Я умышленно не стал делать ячейки для ввода толщины стенок труб. Можно запутаться.</t>
  </si>
  <si>
    <r>
      <t xml:space="preserve">Тогда для расчёта лекала выреза в стволе берутся D_нар ствола и d_нар отростка, а для лекала отростка </t>
    </r>
    <r>
      <rPr>
        <b/>
        <sz val="11"/>
        <color rgb="FFFF0000"/>
        <rFont val="Calibri"/>
        <family val="2"/>
        <charset val="204"/>
        <scheme val="minor"/>
      </rPr>
      <t>D_внутр</t>
    </r>
    <r>
      <rPr>
        <sz val="11"/>
        <color theme="1"/>
        <rFont val="Calibri"/>
        <family val="2"/>
        <charset val="204"/>
        <scheme val="minor"/>
      </rPr>
      <t xml:space="preserve"> ствола и d_нар отростка.    </t>
    </r>
  </si>
  <si>
    <t>Данная таблица предназначена для расчёта координат точек построения лекал отростка и выреза в стволе прямого переходного тройника.</t>
  </si>
  <si>
    <t>линейкой, рулеткой, циркулем. В зависимости от величины диаметра и длины отрезка расчитывается количество точек построения. Допустимая длина отрезка зависит от диаметров и указана в ячейке слева. Рис.1.</t>
  </si>
  <si>
    <t>d тр_вертикального отростка, мм</t>
  </si>
  <si>
    <t>D тр_горизонтального ствола , мм</t>
  </si>
  <si>
    <t xml:space="preserve"> Главное - понимание того, что хочешь получить и как этого достичь. Основные моменты я осветил, остальное всё можно додумать самому.</t>
  </si>
  <si>
    <t>На практике всё зависит от диаметров, способов разделки под сварку и много чего ещё.</t>
  </si>
  <si>
    <t xml:space="preserve">Возможен второй вариант изготовления, когда отросток плотно вставляется в отверстие в стволе (не знаю, как по ГОСТу). </t>
  </si>
  <si>
    <t>Y</t>
  </si>
  <si>
    <t>Ручной ввод</t>
  </si>
  <si>
    <t>у-Точка 1-х</t>
  </si>
  <si>
    <t>у-Точка 2-х</t>
  </si>
  <si>
    <t>у-Точка 3-х</t>
  </si>
  <si>
    <t>у-Точка 4-х</t>
  </si>
  <si>
    <t>у-Точка 5-х</t>
  </si>
  <si>
    <t>Количество точек построения -50 шт.</t>
  </si>
  <si>
    <t>Уникальность этой таблицы в том, что пользователь сам определяет длину отрезка на оси абсцисс. Это может быть 10, 15, 20, 50, 100 и т.д. мм,  то есть, величины, которые удобно размечать</t>
  </si>
  <si>
    <t>Данные для построения формируются в таблицу, в которой указан номер точки и её координаты. Ещё одним плюсом является то, что независимо от количества точек построения всегда указывается абсцисса Min и Max ординаты.</t>
  </si>
  <si>
    <t>https://t.me/Pipetemplates_Admin</t>
  </si>
  <si>
    <t>Подробности на сайте https://pipetemplates.ru/izdelij-iz-trub/trojnik-pryamoj-perekhodnoj-s-sovpadayushchimi-osyami.php</t>
  </si>
  <si>
    <t>Вопросы задавать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</si>
</sst>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04"/>
      <scheme val="minor"/>
    </font>
    <font>
      <b/>
      <i/>
      <vertAlign val="superscript"/>
      <sz val="11"/>
      <color indexed="10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i/>
      <sz val="11"/>
      <color indexed="10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sz val="11"/>
      <color indexed="8"/>
      <name val="Wingdings 3"/>
      <family val="1"/>
      <charset val="2"/>
    </font>
    <font>
      <b/>
      <sz val="10"/>
      <color indexed="10"/>
      <name val="Verdana"/>
      <family val="2"/>
      <charset val="204"/>
    </font>
    <font>
      <b/>
      <i/>
      <u val="double"/>
      <sz val="22"/>
      <color indexed="52"/>
      <name val="Calibri"/>
      <family val="2"/>
      <charset val="204"/>
    </font>
    <font>
      <b/>
      <i/>
      <sz val="14"/>
      <color indexed="53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18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36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36"/>
      </left>
      <right/>
      <top style="thick">
        <color indexed="36"/>
      </top>
      <bottom/>
      <diagonal/>
    </border>
    <border>
      <left/>
      <right/>
      <top style="thick">
        <color indexed="36"/>
      </top>
      <bottom/>
      <diagonal/>
    </border>
    <border>
      <left/>
      <right style="thick">
        <color indexed="36"/>
      </right>
      <top style="thick">
        <color indexed="36"/>
      </top>
      <bottom/>
      <diagonal/>
    </border>
    <border>
      <left style="thick">
        <color indexed="36"/>
      </left>
      <right/>
      <top/>
      <bottom style="thick">
        <color indexed="36"/>
      </bottom>
      <diagonal/>
    </border>
    <border>
      <left/>
      <right/>
      <top/>
      <bottom style="thick">
        <color indexed="36"/>
      </bottom>
      <diagonal/>
    </border>
    <border>
      <left/>
      <right style="thick">
        <color indexed="36"/>
      </right>
      <top/>
      <bottom style="thick">
        <color indexed="36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18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Font="1" applyProtection="1">
      <protection hidden="1"/>
    </xf>
    <xf numFmtId="164" fontId="5" fillId="2" borderId="0" xfId="0" applyNumberFormat="1" applyFont="1" applyFill="1" applyBorder="1" applyProtection="1">
      <protection hidden="1"/>
    </xf>
    <xf numFmtId="0" fontId="13" fillId="2" borderId="0" xfId="0" applyFont="1" applyFill="1" applyProtection="1">
      <protection hidden="1"/>
    </xf>
    <xf numFmtId="164" fontId="18" fillId="0" borderId="0" xfId="0" applyNumberFormat="1" applyFont="1" applyBorder="1" applyProtection="1">
      <protection hidden="1"/>
    </xf>
    <xf numFmtId="2" fontId="18" fillId="0" borderId="0" xfId="0" applyNumberFormat="1" applyFont="1" applyFill="1" applyBorder="1" applyProtection="1">
      <protection hidden="1"/>
    </xf>
    <xf numFmtId="0" fontId="15" fillId="0" borderId="0" xfId="0" applyFont="1" applyProtection="1">
      <protection hidden="1"/>
    </xf>
    <xf numFmtId="164" fontId="18" fillId="2" borderId="0" xfId="0" applyNumberFormat="1" applyFont="1" applyFill="1" applyBorder="1" applyProtection="1">
      <protection hidden="1"/>
    </xf>
    <xf numFmtId="0" fontId="11" fillId="4" borderId="0" xfId="0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6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164" fontId="17" fillId="0" borderId="0" xfId="0" applyNumberFormat="1" applyFont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Protection="1">
      <protection hidden="1"/>
    </xf>
    <xf numFmtId="2" fontId="18" fillId="2" borderId="0" xfId="0" applyNumberFormat="1" applyFont="1" applyFill="1" applyBorder="1" applyProtection="1">
      <protection hidden="1"/>
    </xf>
    <xf numFmtId="0" fontId="19" fillId="0" borderId="0" xfId="0" applyFont="1" applyProtection="1"/>
    <xf numFmtId="0" fontId="0" fillId="0" borderId="0" xfId="0" applyProtection="1"/>
    <xf numFmtId="0" fontId="20" fillId="0" borderId="0" xfId="0" applyFont="1" applyProtection="1"/>
    <xf numFmtId="0" fontId="15" fillId="0" borderId="0" xfId="0" applyFont="1" applyBorder="1" applyProtection="1"/>
    <xf numFmtId="164" fontId="5" fillId="2" borderId="1" xfId="0" applyNumberFormat="1" applyFont="1" applyFill="1" applyBorder="1" applyAlignment="1" applyProtection="1">
      <alignment horizontal="right" vertical="center" indent="1"/>
      <protection hidden="1"/>
    </xf>
    <xf numFmtId="164" fontId="17" fillId="0" borderId="0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Protection="1">
      <protection hidden="1"/>
    </xf>
    <xf numFmtId="1" fontId="5" fillId="2" borderId="1" xfId="0" applyNumberFormat="1" applyFont="1" applyFill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0" fillId="5" borderId="0" xfId="0" applyFill="1" applyBorder="1" applyProtection="1">
      <protection hidden="1"/>
    </xf>
    <xf numFmtId="2" fontId="18" fillId="5" borderId="0" xfId="0" applyNumberFormat="1" applyFont="1" applyFill="1" applyBorder="1" applyProtection="1">
      <protection hidden="1"/>
    </xf>
    <xf numFmtId="2" fontId="5" fillId="2" borderId="0" xfId="0" applyNumberFormat="1" applyFont="1" applyFill="1" applyBorder="1" applyAlignment="1" applyProtection="1">
      <alignment horizontal="right" indent="1"/>
      <protection hidden="1"/>
    </xf>
    <xf numFmtId="164" fontId="5" fillId="5" borderId="0" xfId="0" applyNumberFormat="1" applyFont="1" applyFill="1" applyBorder="1" applyAlignment="1" applyProtection="1">
      <alignment horizontal="right" indent="2"/>
      <protection hidden="1"/>
    </xf>
    <xf numFmtId="164" fontId="5" fillId="5" borderId="0" xfId="0" applyNumberFormat="1" applyFont="1" applyFill="1" applyBorder="1" applyAlignment="1" applyProtection="1">
      <alignment horizontal="center" vertical="center"/>
      <protection locked="0" hidden="1"/>
    </xf>
    <xf numFmtId="164" fontId="15" fillId="5" borderId="0" xfId="0" applyNumberFormat="1" applyFont="1" applyFill="1" applyBorder="1" applyProtection="1"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16" fillId="0" borderId="0" xfId="0" applyFont="1" applyBorder="1" applyAlignment="1" applyProtection="1">
      <alignment horizontal="right" vertical="center" indent="1"/>
      <protection hidden="1"/>
    </xf>
    <xf numFmtId="164" fontId="15" fillId="0" borderId="0" xfId="0" applyNumberFormat="1" applyFont="1" applyBorder="1" applyAlignment="1" applyProtection="1">
      <alignment horizontal="right" vertical="center" indent="1"/>
      <protection hidden="1"/>
    </xf>
    <xf numFmtId="0" fontId="15" fillId="0" borderId="0" xfId="0" applyFont="1" applyBorder="1" applyAlignment="1" applyProtection="1">
      <alignment horizontal="right" vertical="center" indent="1"/>
      <protection hidden="1"/>
    </xf>
    <xf numFmtId="0" fontId="16" fillId="0" borderId="0" xfId="0" applyFont="1" applyBorder="1" applyAlignment="1" applyProtection="1">
      <alignment horizontal="center"/>
      <protection hidden="1"/>
    </xf>
    <xf numFmtId="164" fontId="16" fillId="0" borderId="0" xfId="0" applyNumberFormat="1" applyFont="1" applyBorder="1" applyAlignment="1" applyProtection="1">
      <alignment horizontal="right" vertical="center" indent="1"/>
      <protection hidden="1"/>
    </xf>
    <xf numFmtId="0" fontId="22" fillId="0" borderId="0" xfId="0" applyFont="1" applyProtection="1"/>
    <xf numFmtId="0" fontId="5" fillId="2" borderId="0" xfId="0" applyFont="1" applyFill="1" applyBorder="1" applyAlignment="1" applyProtection="1">
      <alignment horizontal="center" vertical="center"/>
      <protection hidden="1"/>
    </xf>
    <xf numFmtId="164" fontId="5" fillId="2" borderId="0" xfId="0" applyNumberFormat="1" applyFont="1" applyFill="1" applyBorder="1" applyAlignment="1" applyProtection="1">
      <alignment horizontal="center" vertical="center"/>
      <protection hidden="1"/>
    </xf>
    <xf numFmtId="1" fontId="25" fillId="0" borderId="0" xfId="0" applyNumberFormat="1" applyFont="1" applyBorder="1" applyAlignment="1" applyProtection="1">
      <alignment horizontal="right" vertical="center" indent="1"/>
      <protection hidden="1"/>
    </xf>
    <xf numFmtId="164" fontId="24" fillId="0" borderId="0" xfId="0" applyNumberFormat="1" applyFont="1" applyBorder="1" applyAlignment="1" applyProtection="1">
      <alignment horizontal="right" vertical="center" indent="1"/>
      <protection hidden="1"/>
    </xf>
    <xf numFmtId="0" fontId="5" fillId="0" borderId="0" xfId="0" applyFont="1" applyBorder="1" applyAlignment="1" applyProtection="1">
      <alignment horizontal="left" vertical="center" indent="2"/>
      <protection hidden="1"/>
    </xf>
    <xf numFmtId="1" fontId="5" fillId="2" borderId="0" xfId="0" applyNumberFormat="1" applyFont="1" applyFill="1" applyBorder="1" applyAlignment="1" applyProtection="1">
      <alignment horizontal="right" vertical="center" indent="2"/>
      <protection hidden="1"/>
    </xf>
    <xf numFmtId="1" fontId="24" fillId="0" borderId="0" xfId="0" applyNumberFormat="1" applyFont="1" applyBorder="1" applyAlignment="1" applyProtection="1">
      <alignment horizontal="right" vertical="center" indent="1"/>
      <protection hidden="1"/>
    </xf>
    <xf numFmtId="2" fontId="5" fillId="6" borderId="1" xfId="0" applyNumberFormat="1" applyFont="1" applyFill="1" applyBorder="1" applyAlignment="1" applyProtection="1">
      <alignment horizontal="right" vertical="center" indent="1"/>
      <protection locked="0" hidden="1"/>
    </xf>
    <xf numFmtId="0" fontId="15" fillId="0" borderId="0" xfId="0" applyFont="1" applyAlignment="1" applyProtection="1">
      <alignment horizontal="center" vertical="center"/>
      <protection hidden="1"/>
    </xf>
    <xf numFmtId="164" fontId="5" fillId="3" borderId="2" xfId="0" applyNumberFormat="1" applyFont="1" applyFill="1" applyBorder="1" applyAlignment="1" applyProtection="1">
      <alignment horizontal="right" indent="1"/>
      <protection hidden="1"/>
    </xf>
    <xf numFmtId="0" fontId="22" fillId="0" borderId="3" xfId="0" applyFont="1" applyBorder="1" applyProtection="1">
      <protection hidden="1"/>
    </xf>
    <xf numFmtId="0" fontId="27" fillId="0" borderId="0" xfId="0" applyFont="1" applyProtection="1"/>
    <xf numFmtId="164" fontId="22" fillId="0" borderId="0" xfId="0" applyNumberFormat="1" applyFont="1" applyProtection="1">
      <protection hidden="1"/>
    </xf>
    <xf numFmtId="0" fontId="26" fillId="0" borderId="0" xfId="0" applyFont="1" applyAlignment="1">
      <alignment horizontal="center" vertical="top"/>
    </xf>
    <xf numFmtId="0" fontId="10" fillId="5" borderId="0" xfId="0" applyFont="1" applyFill="1" applyBorder="1" applyAlignment="1" applyProtection="1">
      <alignment horizontal="center" vertical="center" wrapText="1"/>
      <protection hidden="1"/>
    </xf>
    <xf numFmtId="164" fontId="5" fillId="2" borderId="1" xfId="0" applyNumberFormat="1" applyFont="1" applyFill="1" applyBorder="1" applyAlignment="1" applyProtection="1">
      <alignment horizontal="right" inden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indent="2"/>
      <protection hidden="1"/>
    </xf>
    <xf numFmtId="0" fontId="29" fillId="0" borderId="0" xfId="0" applyFont="1" applyBorder="1" applyAlignment="1" applyProtection="1">
      <alignment horizontal="center"/>
      <protection hidden="1"/>
    </xf>
    <xf numFmtId="164" fontId="29" fillId="0" borderId="0" xfId="0" applyNumberFormat="1" applyFont="1" applyBorder="1" applyAlignment="1" applyProtection="1">
      <alignment horizontal="right" vertical="center" indent="1"/>
      <protection hidden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hidden="1"/>
    </xf>
    <xf numFmtId="164" fontId="15" fillId="0" borderId="0" xfId="0" applyNumberFormat="1" applyFont="1" applyAlignment="1">
      <alignment horizontal="right" vertical="center" indent="2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6" borderId="1" xfId="0" applyFont="1" applyFill="1" applyBorder="1" applyAlignment="1" applyProtection="1">
      <alignment horizontal="center" vertical="center"/>
      <protection hidden="1"/>
    </xf>
    <xf numFmtId="1" fontId="16" fillId="0" borderId="1" xfId="0" applyNumberFormat="1" applyFont="1" applyBorder="1" applyAlignment="1" applyProtection="1">
      <alignment horizontal="center" vertical="center"/>
      <protection hidden="1"/>
    </xf>
    <xf numFmtId="164" fontId="16" fillId="0" borderId="1" xfId="0" applyNumberFormat="1" applyFont="1" applyBorder="1" applyAlignment="1" applyProtection="1">
      <alignment horizontal="center" vertical="center"/>
    </xf>
    <xf numFmtId="164" fontId="16" fillId="0" borderId="0" xfId="0" applyNumberFormat="1" applyFont="1" applyBorder="1" applyAlignment="1" applyProtection="1">
      <alignment horizontal="center" vertical="center"/>
    </xf>
    <xf numFmtId="1" fontId="5" fillId="2" borderId="0" xfId="0" applyNumberFormat="1" applyFont="1" applyFill="1" applyBorder="1" applyAlignment="1" applyProtection="1">
      <alignment horizontal="center"/>
      <protection hidden="1"/>
    </xf>
    <xf numFmtId="0" fontId="16" fillId="5" borderId="0" xfId="0" applyFont="1" applyFill="1" applyBorder="1" applyAlignment="1" applyProtection="1">
      <alignment horizontal="center" vertical="center"/>
      <protection hidden="1"/>
    </xf>
    <xf numFmtId="164" fontId="15" fillId="0" borderId="0" xfId="0" applyNumberFormat="1" applyFont="1" applyBorder="1" applyProtection="1">
      <protection hidden="1"/>
    </xf>
    <xf numFmtId="164" fontId="18" fillId="0" borderId="0" xfId="0" applyNumberFormat="1" applyFont="1" applyBorder="1" applyAlignment="1" applyProtection="1">
      <alignment horizontal="right" vertical="center" indent="1"/>
      <protection hidden="1"/>
    </xf>
    <xf numFmtId="0" fontId="26" fillId="0" borderId="0" xfId="0" applyFont="1" applyProtection="1"/>
    <xf numFmtId="2" fontId="15" fillId="0" borderId="0" xfId="0" applyNumberFormat="1" applyFont="1" applyBorder="1" applyProtection="1">
      <protection hidden="1"/>
    </xf>
    <xf numFmtId="164" fontId="5" fillId="7" borderId="2" xfId="0" applyNumberFormat="1" applyFont="1" applyFill="1" applyBorder="1" applyAlignment="1" applyProtection="1">
      <alignment horizontal="right" indent="1"/>
      <protection hidden="1"/>
    </xf>
    <xf numFmtId="164" fontId="5" fillId="3" borderId="6" xfId="0" applyNumberFormat="1" applyFont="1" applyFill="1" applyBorder="1" applyAlignment="1" applyProtection="1">
      <alignment horizontal="right" vertical="center" indent="1"/>
      <protection locked="0"/>
    </xf>
    <xf numFmtId="164" fontId="5" fillId="6" borderId="6" xfId="0" applyNumberFormat="1" applyFont="1" applyFill="1" applyBorder="1" applyAlignment="1" applyProtection="1">
      <alignment horizontal="right" vertical="center" indent="1"/>
      <protection locked="0"/>
    </xf>
    <xf numFmtId="2" fontId="5" fillId="3" borderId="6" xfId="0" applyNumberFormat="1" applyFont="1" applyFill="1" applyBorder="1" applyAlignment="1" applyProtection="1">
      <alignment horizontal="right" vertical="center" inden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hidden="1"/>
    </xf>
    <xf numFmtId="0" fontId="10" fillId="2" borderId="12" xfId="0" applyFont="1" applyFill="1" applyBorder="1" applyAlignment="1" applyProtection="1">
      <alignment horizontal="center" vertical="center" wrapText="1"/>
      <protection hidden="1"/>
    </xf>
    <xf numFmtId="0" fontId="10" fillId="2" borderId="13" xfId="0" applyFont="1" applyFill="1" applyBorder="1" applyAlignment="1" applyProtection="1">
      <alignment horizontal="center" vertical="center" wrapText="1"/>
      <protection hidden="1"/>
    </xf>
    <xf numFmtId="0" fontId="10" fillId="2" borderId="14" xfId="0" applyFont="1" applyFill="1" applyBorder="1" applyAlignment="1" applyProtection="1">
      <alignment horizontal="center" vertical="center" wrapText="1"/>
      <protection hidden="1"/>
    </xf>
    <xf numFmtId="0" fontId="10" fillId="2" borderId="15" xfId="0" applyFont="1" applyFill="1" applyBorder="1" applyAlignment="1" applyProtection="1">
      <alignment horizontal="center" vertical="center" wrapText="1"/>
      <protection hidden="1"/>
    </xf>
    <xf numFmtId="0" fontId="10" fillId="2" borderId="16" xfId="0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>
      <alignment horizontal="center" vertical="center"/>
    </xf>
    <xf numFmtId="0" fontId="23" fillId="0" borderId="3" xfId="0" applyFont="1" applyBorder="1" applyAlignment="1" applyProtection="1">
      <alignment horizontal="left"/>
      <protection hidden="1"/>
    </xf>
    <xf numFmtId="0" fontId="15" fillId="0" borderId="0" xfId="0" applyFont="1" applyAlignment="1" applyProtection="1">
      <alignment horizontal="left"/>
      <protection hidden="1"/>
    </xf>
    <xf numFmtId="0" fontId="5" fillId="5" borderId="0" xfId="0" applyFont="1" applyFill="1" applyBorder="1" applyAlignment="1" applyProtection="1">
      <alignment horizontal="left" vertical="center" indent="1"/>
      <protection hidden="1"/>
    </xf>
    <xf numFmtId="0" fontId="5" fillId="5" borderId="0" xfId="0" applyFont="1" applyFill="1" applyBorder="1" applyProtection="1">
      <protection hidden="1"/>
    </xf>
    <xf numFmtId="0" fontId="10" fillId="5" borderId="0" xfId="0" applyFont="1" applyFill="1" applyBorder="1" applyAlignment="1" applyProtection="1">
      <alignment horizontal="center" vertical="center"/>
      <protection hidden="1"/>
    </xf>
    <xf numFmtId="0" fontId="9" fillId="5" borderId="0" xfId="0" applyFont="1" applyFill="1" applyBorder="1" applyAlignment="1" applyProtection="1">
      <alignment horizontal="center" vertical="top"/>
      <protection hidden="1"/>
    </xf>
    <xf numFmtId="0" fontId="0" fillId="5" borderId="0" xfId="0" applyFill="1" applyBorder="1" applyAlignment="1" applyProtection="1">
      <alignment horizontal="center" vertical="top"/>
      <protection hidden="1"/>
    </xf>
    <xf numFmtId="0" fontId="5" fillId="5" borderId="0" xfId="0" applyFont="1" applyFill="1" applyBorder="1" applyAlignment="1" applyProtection="1">
      <alignment horizontal="left" vertical="center" wrapText="1" indent="1"/>
      <protection hidden="1"/>
    </xf>
    <xf numFmtId="164" fontId="5" fillId="5" borderId="0" xfId="0" applyNumberFormat="1" applyFont="1" applyFill="1" applyBorder="1" applyAlignment="1" applyProtection="1">
      <alignment horizontal="left" vertical="center" indent="4"/>
      <protection hidden="1"/>
    </xf>
    <xf numFmtId="0" fontId="11" fillId="4" borderId="0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left" vertical="center" indent="1"/>
      <protection hidden="1"/>
    </xf>
    <xf numFmtId="0" fontId="5" fillId="0" borderId="9" xfId="0" applyFont="1" applyBorder="1" applyAlignment="1" applyProtection="1">
      <alignment horizontal="left" vertical="center" indent="1"/>
      <protection hidden="1"/>
    </xf>
    <xf numFmtId="0" fontId="5" fillId="0" borderId="10" xfId="0" applyFont="1" applyBorder="1" applyAlignment="1" applyProtection="1">
      <alignment horizontal="left" vertical="center" indent="1"/>
      <protection hidden="1"/>
    </xf>
    <xf numFmtId="0" fontId="5" fillId="0" borderId="4" xfId="0" applyFont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 applyProtection="1">
      <alignment horizontal="left" vertical="center" indent="1"/>
      <protection hidden="1"/>
    </xf>
    <xf numFmtId="0" fontId="5" fillId="0" borderId="6" xfId="0" applyFont="1" applyBorder="1" applyAlignment="1" applyProtection="1">
      <alignment horizontal="left" vertical="center" indent="1"/>
      <protection hidden="1"/>
    </xf>
    <xf numFmtId="0" fontId="5" fillId="0" borderId="0" xfId="0" applyFont="1" applyBorder="1" applyProtection="1">
      <protection hidden="1"/>
    </xf>
    <xf numFmtId="0" fontId="10" fillId="2" borderId="4" xfId="0" applyFont="1" applyFill="1" applyBorder="1" applyAlignment="1" applyProtection="1">
      <alignment horizontal="center" vertical="center"/>
      <protection hidden="1"/>
    </xf>
    <xf numFmtId="0" fontId="10" fillId="2" borderId="5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left" vertical="center" wrapText="1" indent="1"/>
      <protection hidden="1"/>
    </xf>
    <xf numFmtId="0" fontId="5" fillId="0" borderId="0" xfId="0" applyFont="1" applyBorder="1" applyAlignment="1" applyProtection="1">
      <alignment horizontal="left" vertical="center" wrapText="1" indent="1"/>
      <protection hidden="1"/>
    </xf>
    <xf numFmtId="0" fontId="5" fillId="0" borderId="17" xfId="0" applyFont="1" applyBorder="1" applyAlignment="1" applyProtection="1">
      <alignment horizontal="left" vertical="center" wrapText="1" indent="1"/>
      <protection hidden="1"/>
    </xf>
    <xf numFmtId="0" fontId="5" fillId="0" borderId="18" xfId="0" applyFont="1" applyBorder="1" applyAlignment="1" applyProtection="1">
      <alignment horizontal="left" vertical="center" wrapText="1" indent="1"/>
      <protection hidden="1"/>
    </xf>
    <xf numFmtId="0" fontId="5" fillId="0" borderId="19" xfId="0" applyFont="1" applyBorder="1" applyAlignment="1" applyProtection="1">
      <alignment horizontal="left" vertical="center" wrapText="1" indent="1"/>
      <protection hidden="1"/>
    </xf>
    <xf numFmtId="0" fontId="5" fillId="0" borderId="20" xfId="0" applyFont="1" applyBorder="1" applyAlignment="1" applyProtection="1">
      <alignment horizontal="left" vertical="center" wrapText="1" indent="1"/>
      <protection hidden="1"/>
    </xf>
    <xf numFmtId="164" fontId="5" fillId="3" borderId="21" xfId="0" applyNumberFormat="1" applyFont="1" applyFill="1" applyBorder="1" applyAlignment="1" applyProtection="1">
      <alignment horizontal="right" vertical="center" indent="1"/>
      <protection hidden="1"/>
    </xf>
    <xf numFmtId="164" fontId="5" fillId="3" borderId="22" xfId="0" applyNumberFormat="1" applyFont="1" applyFill="1" applyBorder="1" applyAlignment="1" applyProtection="1">
      <alignment horizontal="right" vertical="center" indent="1"/>
      <protection hidden="1"/>
    </xf>
    <xf numFmtId="164" fontId="5" fillId="3" borderId="23" xfId="0" applyNumberFormat="1" applyFont="1" applyFill="1" applyBorder="1" applyAlignment="1" applyProtection="1">
      <alignment horizontal="right" vertical="center" indent="1"/>
      <protection hidden="1"/>
    </xf>
    <xf numFmtId="0" fontId="9" fillId="0" borderId="0" xfId="0" applyFont="1" applyBorder="1" applyAlignment="1" applyProtection="1">
      <alignment horizontal="center" vertical="top"/>
      <protection hidden="1"/>
    </xf>
    <xf numFmtId="0" fontId="0" fillId="0" borderId="0" xfId="0" applyBorder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21" fillId="0" borderId="0" xfId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left" indent="2"/>
      <protection hidden="1"/>
    </xf>
    <xf numFmtId="0" fontId="5" fillId="0" borderId="0" xfId="0" applyFont="1" applyBorder="1" applyAlignment="1" applyProtection="1">
      <alignment horizontal="left" indent="2"/>
      <protection hidden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3" fillId="0" borderId="3" xfId="0" applyFont="1" applyBorder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left" vertical="center" indent="2"/>
      <protection hidden="1"/>
    </xf>
    <xf numFmtId="0" fontId="5" fillId="0" borderId="9" xfId="0" applyFont="1" applyBorder="1" applyAlignment="1" applyProtection="1">
      <alignment horizontal="left" vertical="center" indent="2"/>
      <protection hidden="1"/>
    </xf>
    <xf numFmtId="0" fontId="5" fillId="0" borderId="10" xfId="0" applyFont="1" applyBorder="1" applyAlignment="1" applyProtection="1">
      <alignment horizontal="left" vertical="center" indent="2"/>
      <protection hidden="1"/>
    </xf>
    <xf numFmtId="0" fontId="5" fillId="0" borderId="4" xfId="0" applyFont="1" applyBorder="1" applyAlignment="1" applyProtection="1">
      <alignment horizontal="left" vertical="center" indent="2"/>
      <protection hidden="1"/>
    </xf>
    <xf numFmtId="0" fontId="5" fillId="0" borderId="5" xfId="0" applyFont="1" applyBorder="1" applyAlignment="1" applyProtection="1">
      <alignment horizontal="left" vertical="center" indent="2"/>
      <protection hidden="1"/>
    </xf>
    <xf numFmtId="0" fontId="5" fillId="0" borderId="6" xfId="0" applyFont="1" applyBorder="1" applyAlignment="1" applyProtection="1">
      <alignment horizontal="left" vertical="center" indent="2"/>
      <protection hidden="1"/>
    </xf>
    <xf numFmtId="0" fontId="21" fillId="0" borderId="0" xfId="1" applyAlignment="1">
      <alignment horizontal="center"/>
    </xf>
    <xf numFmtId="0" fontId="0" fillId="0" borderId="0" xfId="0" applyAlignment="1" applyProtection="1">
      <protection hidden="1"/>
    </xf>
  </cellXfs>
  <cellStyles count="2">
    <cellStyle name="Гиперссылка" xfId="1" builtinId="8"/>
    <cellStyle name="Обычный" xfId="0" builtinId="0"/>
  </cellStyles>
  <dxfs count="10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/>
            </a:pPr>
            <a:r>
              <a:rPr lang="ru-RU" b="1" i="0" baseline="0"/>
              <a:t>Лекало выреза в стволе прямого переходного тройника</a:t>
            </a:r>
          </a:p>
        </c:rich>
      </c:tx>
      <c:layout>
        <c:manualLayout>
          <c:xMode val="edge"/>
          <c:yMode val="edge"/>
          <c:x val="0.27266126216981501"/>
          <c:y val="4.5649829485600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5303136612873882E-2"/>
          <c:y val="0.184575806700633"/>
          <c:w val="0.90573145005165423"/>
          <c:h val="0.75390058385558967"/>
        </c:manualLayout>
      </c:layout>
      <c:scatterChart>
        <c:scatterStyle val="lineMarker"/>
        <c:varyColors val="0"/>
        <c:ser>
          <c:idx val="0"/>
          <c:order val="0"/>
          <c:tx>
            <c:v>Отверстие в стволе верх</c:v>
          </c:tx>
          <c:spPr>
            <a:ln w="38100" cmpd="sng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[0]!абсцисса_ствол</c:f>
              <c:numCache>
                <c:formatCode>General</c:formatCode>
                <c:ptCount val="81"/>
                <c:pt idx="0">
                  <c:v>0</c:v>
                </c:pt>
                <c:pt idx="1">
                  <c:v>2.2309818317238661</c:v>
                </c:pt>
                <c:pt idx="2">
                  <c:v>4.4619636634477322</c:v>
                </c:pt>
                <c:pt idx="3">
                  <c:v>6.6929454951715979</c:v>
                </c:pt>
                <c:pt idx="4">
                  <c:v>8.9239273268954644</c:v>
                </c:pt>
                <c:pt idx="5">
                  <c:v>11.154909158619331</c:v>
                </c:pt>
                <c:pt idx="6">
                  <c:v>13.385890990343196</c:v>
                </c:pt>
                <c:pt idx="7">
                  <c:v>15.616872822067062</c:v>
                </c:pt>
                <c:pt idx="8">
                  <c:v>17.847854653790929</c:v>
                </c:pt>
                <c:pt idx="9">
                  <c:v>20.078836485514795</c:v>
                </c:pt>
                <c:pt idx="10">
                  <c:v>22.309818317238662</c:v>
                </c:pt>
                <c:pt idx="11">
                  <c:v>24.540800148962528</c:v>
                </c:pt>
                <c:pt idx="12">
                  <c:v>26.771781980686391</c:v>
                </c:pt>
                <c:pt idx="13">
                  <c:v>29.002763812410258</c:v>
                </c:pt>
                <c:pt idx="14">
                  <c:v>31.233745644134125</c:v>
                </c:pt>
                <c:pt idx="15">
                  <c:v>33.464727475857991</c:v>
                </c:pt>
                <c:pt idx="16">
                  <c:v>35.695709307581858</c:v>
                </c:pt>
                <c:pt idx="17">
                  <c:v>37.926691139305724</c:v>
                </c:pt>
                <c:pt idx="18">
                  <c:v>40.157672971029591</c:v>
                </c:pt>
                <c:pt idx="19">
                  <c:v>42.388654802753457</c:v>
                </c:pt>
                <c:pt idx="20">
                  <c:v>44.619636634477324</c:v>
                </c:pt>
                <c:pt idx="21">
                  <c:v>46.85061846620119</c:v>
                </c:pt>
                <c:pt idx="22">
                  <c:v>49.081600297925057</c:v>
                </c:pt>
                <c:pt idx="23">
                  <c:v>51.312582129648924</c:v>
                </c:pt>
                <c:pt idx="24">
                  <c:v>53.543563961372783</c:v>
                </c:pt>
                <c:pt idx="25">
                  <c:v>55.77454579309665</c:v>
                </c:pt>
                <c:pt idx="26">
                  <c:v>58.005527624820516</c:v>
                </c:pt>
                <c:pt idx="27">
                  <c:v>60.236509456544383</c:v>
                </c:pt>
                <c:pt idx="28">
                  <c:v>62.467491288268249</c:v>
                </c:pt>
                <c:pt idx="29">
                  <c:v>64.698473119992116</c:v>
                </c:pt>
                <c:pt idx="30">
                  <c:v>66.929454951715982</c:v>
                </c:pt>
                <c:pt idx="31">
                  <c:v>69.160436783439849</c:v>
                </c:pt>
                <c:pt idx="32">
                  <c:v>71.391418615163715</c:v>
                </c:pt>
                <c:pt idx="33">
                  <c:v>73.622400446887582</c:v>
                </c:pt>
                <c:pt idx="34">
                  <c:v>75.853382278611448</c:v>
                </c:pt>
                <c:pt idx="35">
                  <c:v>78.084364110335315</c:v>
                </c:pt>
                <c:pt idx="36">
                  <c:v>80.315345942059182</c:v>
                </c:pt>
                <c:pt idx="37">
                  <c:v>82.546327773783048</c:v>
                </c:pt>
                <c:pt idx="38">
                  <c:v>84.777309605506915</c:v>
                </c:pt>
                <c:pt idx="39">
                  <c:v>87.008291437230781</c:v>
                </c:pt>
                <c:pt idx="40">
                  <c:v>89.239273268954648</c:v>
                </c:pt>
                <c:pt idx="41">
                  <c:v>91.470255100678514</c:v>
                </c:pt>
                <c:pt idx="42">
                  <c:v>93.701236932402381</c:v>
                </c:pt>
                <c:pt idx="43">
                  <c:v>95.932218764126247</c:v>
                </c:pt>
                <c:pt idx="44">
                  <c:v>98.163200595850114</c:v>
                </c:pt>
                <c:pt idx="45">
                  <c:v>100.39418242757398</c:v>
                </c:pt>
                <c:pt idx="46">
                  <c:v>102.62516425929785</c:v>
                </c:pt>
                <c:pt idx="47">
                  <c:v>104.85614609102171</c:v>
                </c:pt>
                <c:pt idx="48">
                  <c:v>107.08712792274557</c:v>
                </c:pt>
                <c:pt idx="49">
                  <c:v>109.31810975446943</c:v>
                </c:pt>
                <c:pt idx="50">
                  <c:v>111.5490915861933</c:v>
                </c:pt>
                <c:pt idx="51">
                  <c:v>113.78007341791717</c:v>
                </c:pt>
                <c:pt idx="52">
                  <c:v>116.01105524964103</c:v>
                </c:pt>
                <c:pt idx="53">
                  <c:v>118.2420370813649</c:v>
                </c:pt>
                <c:pt idx="54">
                  <c:v>120.47301891308877</c:v>
                </c:pt>
                <c:pt idx="55">
                  <c:v>122.70400074481263</c:v>
                </c:pt>
                <c:pt idx="56">
                  <c:v>124.9349825765365</c:v>
                </c:pt>
                <c:pt idx="57">
                  <c:v>127.16596440826036</c:v>
                </c:pt>
                <c:pt idx="58">
                  <c:v>129.39694623998423</c:v>
                </c:pt>
                <c:pt idx="59">
                  <c:v>131.62792807170811</c:v>
                </c:pt>
                <c:pt idx="60">
                  <c:v>133.85890990343196</c:v>
                </c:pt>
                <c:pt idx="61">
                  <c:v>136.08989173515585</c:v>
                </c:pt>
                <c:pt idx="62">
                  <c:v>138.3208735668797</c:v>
                </c:pt>
                <c:pt idx="63">
                  <c:v>140.55185539860358</c:v>
                </c:pt>
                <c:pt idx="64">
                  <c:v>142.78283723032743</c:v>
                </c:pt>
                <c:pt idx="65">
                  <c:v>145.01381906205128</c:v>
                </c:pt>
                <c:pt idx="66">
                  <c:v>147.24480089377516</c:v>
                </c:pt>
                <c:pt idx="67">
                  <c:v>149.47578272549902</c:v>
                </c:pt>
                <c:pt idx="68">
                  <c:v>151.7067645572229</c:v>
                </c:pt>
                <c:pt idx="69">
                  <c:v>153.93774638894675</c:v>
                </c:pt>
                <c:pt idx="70">
                  <c:v>156.16872822067063</c:v>
                </c:pt>
                <c:pt idx="71">
                  <c:v>158.39971005239448</c:v>
                </c:pt>
                <c:pt idx="72">
                  <c:v>160.63069188411836</c:v>
                </c:pt>
                <c:pt idx="73">
                  <c:v>162.86167371584222</c:v>
                </c:pt>
                <c:pt idx="74">
                  <c:v>165.0926555475661</c:v>
                </c:pt>
                <c:pt idx="75">
                  <c:v>167.32363737928995</c:v>
                </c:pt>
                <c:pt idx="76">
                  <c:v>169.55461921101383</c:v>
                </c:pt>
                <c:pt idx="77">
                  <c:v>171.78560104273768</c:v>
                </c:pt>
                <c:pt idx="78">
                  <c:v>174.01658287446156</c:v>
                </c:pt>
                <c:pt idx="79">
                  <c:v>176.24756470618541</c:v>
                </c:pt>
                <c:pt idx="80">
                  <c:v>178.4785465379093</c:v>
                </c:pt>
              </c:numCache>
            </c:numRef>
          </c:xVal>
          <c:yVal>
            <c:numRef>
              <c:f>[0]!ордината_ствол_верх</c:f>
              <c:numCache>
                <c:formatCode>General</c:formatCode>
                <c:ptCount val="81"/>
                <c:pt idx="0">
                  <c:v>1.8698660114996365E-15</c:v>
                </c:pt>
                <c:pt idx="1">
                  <c:v>16.591009836707077</c:v>
                </c:pt>
                <c:pt idx="2">
                  <c:v>23.425507142233457</c:v>
                </c:pt>
                <c:pt idx="3">
                  <c:v>28.637909939191744</c:v>
                </c:pt>
                <c:pt idx="4">
                  <c:v>33.000641822006692</c:v>
                </c:pt>
                <c:pt idx="5">
                  <c:v>36.812351170155857</c:v>
                </c:pt>
                <c:pt idx="6">
                  <c:v>40.225754972884879</c:v>
                </c:pt>
                <c:pt idx="7">
                  <c:v>43.331210737596145</c:v>
                </c:pt>
                <c:pt idx="8">
                  <c:v>46.18729245696575</c:v>
                </c:pt>
                <c:pt idx="9">
                  <c:v>48.834435622244669</c:v>
                </c:pt>
                <c:pt idx="10">
                  <c:v>51.30186844083039</c:v>
                </c:pt>
                <c:pt idx="11">
                  <c:v>53.611472640967918</c:v>
                </c:pt>
                <c:pt idx="12">
                  <c:v>55.780088440433978</c:v>
                </c:pt>
                <c:pt idx="13">
                  <c:v>57.820967348322839</c:v>
                </c:pt>
                <c:pt idx="14">
                  <c:v>59.744728709769539</c:v>
                </c:pt>
                <c:pt idx="15">
                  <c:v>61.560012544526366</c:v>
                </c:pt>
                <c:pt idx="16">
                  <c:v>63.273938719459672</c:v>
                </c:pt>
                <c:pt idx="17">
                  <c:v>64.892438272656676</c:v>
                </c:pt>
                <c:pt idx="18">
                  <c:v>66.420497802355683</c:v>
                </c:pt>
                <c:pt idx="19">
                  <c:v>67.862343206739681</c:v>
                </c:pt>
                <c:pt idx="20">
                  <c:v>69.221580153487494</c:v>
                </c:pt>
                <c:pt idx="21">
                  <c:v>70.501303060767981</c:v>
                </c:pt>
                <c:pt idx="22">
                  <c:v>71.704180755593697</c:v>
                </c:pt>
                <c:pt idx="23">
                  <c:v>72.832524581807732</c:v>
                </c:pt>
                <c:pt idx="24">
                  <c:v>73.88834311037526</c:v>
                </c:pt>
                <c:pt idx="25">
                  <c:v>74.873386487041159</c:v>
                </c:pt>
                <c:pt idx="26">
                  <c:v>75.789182667371421</c:v>
                </c:pt>
                <c:pt idx="27">
                  <c:v>76.637067228750894</c:v>
                </c:pt>
                <c:pt idx="28">
                  <c:v>77.418208042820481</c:v>
                </c:pt>
                <c:pt idx="29">
                  <c:v>78.133625793521773</c:v>
                </c:pt>
                <c:pt idx="30">
                  <c:v>78.784211103951108</c:v>
                </c:pt>
                <c:pt idx="31">
                  <c:v>79.370738868059505</c:v>
                </c:pt>
                <c:pt idx="32">
                  <c:v>79.893880255876496</c:v>
                </c:pt>
                <c:pt idx="33">
                  <c:v>80.354212762803584</c:v>
                </c:pt>
                <c:pt idx="34">
                  <c:v>80.752228597048457</c:v>
                </c:pt>
                <c:pt idx="35">
                  <c:v>81.088341638976445</c:v>
                </c:pt>
                <c:pt idx="36">
                  <c:v>81.362893158015453</c:v>
                </c:pt>
                <c:pt idx="37">
                  <c:v>81.576156433780895</c:v>
                </c:pt>
                <c:pt idx="38">
                  <c:v>81.728340396027733</c:v>
                </c:pt>
                <c:pt idx="39">
                  <c:v>81.819592371162003</c:v>
                </c:pt>
                <c:pt idx="40">
                  <c:v>81.849999999999994</c:v>
                </c:pt>
                <c:pt idx="41">
                  <c:v>81.819592371162003</c:v>
                </c:pt>
                <c:pt idx="42">
                  <c:v>81.728340396027733</c:v>
                </c:pt>
                <c:pt idx="43">
                  <c:v>81.576156433780909</c:v>
                </c:pt>
                <c:pt idx="44">
                  <c:v>81.362893158015453</c:v>
                </c:pt>
                <c:pt idx="45">
                  <c:v>81.088341638976445</c:v>
                </c:pt>
                <c:pt idx="46">
                  <c:v>80.752228597048457</c:v>
                </c:pt>
                <c:pt idx="47">
                  <c:v>80.354212762803584</c:v>
                </c:pt>
                <c:pt idx="48">
                  <c:v>79.89388025587651</c:v>
                </c:pt>
                <c:pt idx="49">
                  <c:v>79.370738868059505</c:v>
                </c:pt>
                <c:pt idx="50">
                  <c:v>78.784211103951122</c:v>
                </c:pt>
                <c:pt idx="51">
                  <c:v>78.133625793521773</c:v>
                </c:pt>
                <c:pt idx="52">
                  <c:v>77.418208042820481</c:v>
                </c:pt>
                <c:pt idx="53">
                  <c:v>76.637067228750894</c:v>
                </c:pt>
                <c:pt idx="54">
                  <c:v>75.789182667371421</c:v>
                </c:pt>
                <c:pt idx="55">
                  <c:v>74.873386487041159</c:v>
                </c:pt>
                <c:pt idx="56">
                  <c:v>73.88834311037526</c:v>
                </c:pt>
                <c:pt idx="57">
                  <c:v>72.832524581807732</c:v>
                </c:pt>
                <c:pt idx="58">
                  <c:v>71.704180755593697</c:v>
                </c:pt>
                <c:pt idx="59">
                  <c:v>70.501303060767981</c:v>
                </c:pt>
                <c:pt idx="60">
                  <c:v>69.221580153487508</c:v>
                </c:pt>
                <c:pt idx="61">
                  <c:v>67.862343206739666</c:v>
                </c:pt>
                <c:pt idx="62">
                  <c:v>66.420497802355698</c:v>
                </c:pt>
                <c:pt idx="63">
                  <c:v>64.892438272656676</c:v>
                </c:pt>
                <c:pt idx="64">
                  <c:v>63.273938719459672</c:v>
                </c:pt>
                <c:pt idx="65">
                  <c:v>61.560012544526401</c:v>
                </c:pt>
                <c:pt idx="66">
                  <c:v>59.744728709769511</c:v>
                </c:pt>
                <c:pt idx="67">
                  <c:v>57.820967348322867</c:v>
                </c:pt>
                <c:pt idx="68">
                  <c:v>55.780088440434</c:v>
                </c:pt>
                <c:pt idx="69">
                  <c:v>53.611472640967932</c:v>
                </c:pt>
                <c:pt idx="70">
                  <c:v>51.301868440830404</c:v>
                </c:pt>
                <c:pt idx="71">
                  <c:v>48.834435622244648</c:v>
                </c:pt>
                <c:pt idx="72">
                  <c:v>46.187292456965771</c:v>
                </c:pt>
                <c:pt idx="73">
                  <c:v>43.331210737596194</c:v>
                </c:pt>
                <c:pt idx="74">
                  <c:v>40.2257549728849</c:v>
                </c:pt>
                <c:pt idx="75">
                  <c:v>36.812351170155893</c:v>
                </c:pt>
                <c:pt idx="76">
                  <c:v>33.000641822006706</c:v>
                </c:pt>
                <c:pt idx="77">
                  <c:v>28.637909939191871</c:v>
                </c:pt>
                <c:pt idx="78">
                  <c:v>23.425507142233503</c:v>
                </c:pt>
                <c:pt idx="79">
                  <c:v>16.591009836707165</c:v>
                </c:pt>
                <c:pt idx="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84-4FD5-BFD0-928CE5011272}"/>
            </c:ext>
          </c:extLst>
        </c:ser>
        <c:ser>
          <c:idx val="6"/>
          <c:order val="1"/>
          <c:tx>
            <c:v>Отверстие в стволе низ</c:v>
          </c:tx>
          <c:spPr>
            <a:ln w="381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[0]!абсцисса_ствол</c:f>
              <c:numCache>
                <c:formatCode>General</c:formatCode>
                <c:ptCount val="81"/>
                <c:pt idx="0">
                  <c:v>0</c:v>
                </c:pt>
                <c:pt idx="1">
                  <c:v>2.2309818317238661</c:v>
                </c:pt>
                <c:pt idx="2">
                  <c:v>4.4619636634477322</c:v>
                </c:pt>
                <c:pt idx="3">
                  <c:v>6.6929454951715979</c:v>
                </c:pt>
                <c:pt idx="4">
                  <c:v>8.9239273268954644</c:v>
                </c:pt>
                <c:pt idx="5">
                  <c:v>11.154909158619331</c:v>
                </c:pt>
                <c:pt idx="6">
                  <c:v>13.385890990343196</c:v>
                </c:pt>
                <c:pt idx="7">
                  <c:v>15.616872822067062</c:v>
                </c:pt>
                <c:pt idx="8">
                  <c:v>17.847854653790929</c:v>
                </c:pt>
                <c:pt idx="9">
                  <c:v>20.078836485514795</c:v>
                </c:pt>
                <c:pt idx="10">
                  <c:v>22.309818317238662</c:v>
                </c:pt>
                <c:pt idx="11">
                  <c:v>24.540800148962528</c:v>
                </c:pt>
                <c:pt idx="12">
                  <c:v>26.771781980686391</c:v>
                </c:pt>
                <c:pt idx="13">
                  <c:v>29.002763812410258</c:v>
                </c:pt>
                <c:pt idx="14">
                  <c:v>31.233745644134125</c:v>
                </c:pt>
                <c:pt idx="15">
                  <c:v>33.464727475857991</c:v>
                </c:pt>
                <c:pt idx="16">
                  <c:v>35.695709307581858</c:v>
                </c:pt>
                <c:pt idx="17">
                  <c:v>37.926691139305724</c:v>
                </c:pt>
                <c:pt idx="18">
                  <c:v>40.157672971029591</c:v>
                </c:pt>
                <c:pt idx="19">
                  <c:v>42.388654802753457</c:v>
                </c:pt>
                <c:pt idx="20">
                  <c:v>44.619636634477324</c:v>
                </c:pt>
                <c:pt idx="21">
                  <c:v>46.85061846620119</c:v>
                </c:pt>
                <c:pt idx="22">
                  <c:v>49.081600297925057</c:v>
                </c:pt>
                <c:pt idx="23">
                  <c:v>51.312582129648924</c:v>
                </c:pt>
                <c:pt idx="24">
                  <c:v>53.543563961372783</c:v>
                </c:pt>
                <c:pt idx="25">
                  <c:v>55.77454579309665</c:v>
                </c:pt>
                <c:pt idx="26">
                  <c:v>58.005527624820516</c:v>
                </c:pt>
                <c:pt idx="27">
                  <c:v>60.236509456544383</c:v>
                </c:pt>
                <c:pt idx="28">
                  <c:v>62.467491288268249</c:v>
                </c:pt>
                <c:pt idx="29">
                  <c:v>64.698473119992116</c:v>
                </c:pt>
                <c:pt idx="30">
                  <c:v>66.929454951715982</c:v>
                </c:pt>
                <c:pt idx="31">
                  <c:v>69.160436783439849</c:v>
                </c:pt>
                <c:pt idx="32">
                  <c:v>71.391418615163715</c:v>
                </c:pt>
                <c:pt idx="33">
                  <c:v>73.622400446887582</c:v>
                </c:pt>
                <c:pt idx="34">
                  <c:v>75.853382278611448</c:v>
                </c:pt>
                <c:pt idx="35">
                  <c:v>78.084364110335315</c:v>
                </c:pt>
                <c:pt idx="36">
                  <c:v>80.315345942059182</c:v>
                </c:pt>
                <c:pt idx="37">
                  <c:v>82.546327773783048</c:v>
                </c:pt>
                <c:pt idx="38">
                  <c:v>84.777309605506915</c:v>
                </c:pt>
                <c:pt idx="39">
                  <c:v>87.008291437230781</c:v>
                </c:pt>
                <c:pt idx="40">
                  <c:v>89.239273268954648</c:v>
                </c:pt>
                <c:pt idx="41">
                  <c:v>91.470255100678514</c:v>
                </c:pt>
                <c:pt idx="42">
                  <c:v>93.701236932402381</c:v>
                </c:pt>
                <c:pt idx="43">
                  <c:v>95.932218764126247</c:v>
                </c:pt>
                <c:pt idx="44">
                  <c:v>98.163200595850114</c:v>
                </c:pt>
                <c:pt idx="45">
                  <c:v>100.39418242757398</c:v>
                </c:pt>
                <c:pt idx="46">
                  <c:v>102.62516425929785</c:v>
                </c:pt>
                <c:pt idx="47">
                  <c:v>104.85614609102171</c:v>
                </c:pt>
                <c:pt idx="48">
                  <c:v>107.08712792274557</c:v>
                </c:pt>
                <c:pt idx="49">
                  <c:v>109.31810975446943</c:v>
                </c:pt>
                <c:pt idx="50">
                  <c:v>111.5490915861933</c:v>
                </c:pt>
                <c:pt idx="51">
                  <c:v>113.78007341791717</c:v>
                </c:pt>
                <c:pt idx="52">
                  <c:v>116.01105524964103</c:v>
                </c:pt>
                <c:pt idx="53">
                  <c:v>118.2420370813649</c:v>
                </c:pt>
                <c:pt idx="54">
                  <c:v>120.47301891308877</c:v>
                </c:pt>
                <c:pt idx="55">
                  <c:v>122.70400074481263</c:v>
                </c:pt>
                <c:pt idx="56">
                  <c:v>124.9349825765365</c:v>
                </c:pt>
                <c:pt idx="57">
                  <c:v>127.16596440826036</c:v>
                </c:pt>
                <c:pt idx="58">
                  <c:v>129.39694623998423</c:v>
                </c:pt>
                <c:pt idx="59">
                  <c:v>131.62792807170811</c:v>
                </c:pt>
                <c:pt idx="60">
                  <c:v>133.85890990343196</c:v>
                </c:pt>
                <c:pt idx="61">
                  <c:v>136.08989173515585</c:v>
                </c:pt>
                <c:pt idx="62">
                  <c:v>138.3208735668797</c:v>
                </c:pt>
                <c:pt idx="63">
                  <c:v>140.55185539860358</c:v>
                </c:pt>
                <c:pt idx="64">
                  <c:v>142.78283723032743</c:v>
                </c:pt>
                <c:pt idx="65">
                  <c:v>145.01381906205128</c:v>
                </c:pt>
                <c:pt idx="66">
                  <c:v>147.24480089377516</c:v>
                </c:pt>
                <c:pt idx="67">
                  <c:v>149.47578272549902</c:v>
                </c:pt>
                <c:pt idx="68">
                  <c:v>151.7067645572229</c:v>
                </c:pt>
                <c:pt idx="69">
                  <c:v>153.93774638894675</c:v>
                </c:pt>
                <c:pt idx="70">
                  <c:v>156.16872822067063</c:v>
                </c:pt>
                <c:pt idx="71">
                  <c:v>158.39971005239448</c:v>
                </c:pt>
                <c:pt idx="72">
                  <c:v>160.63069188411836</c:v>
                </c:pt>
                <c:pt idx="73">
                  <c:v>162.86167371584222</c:v>
                </c:pt>
                <c:pt idx="74">
                  <c:v>165.0926555475661</c:v>
                </c:pt>
                <c:pt idx="75">
                  <c:v>167.32363737928995</c:v>
                </c:pt>
                <c:pt idx="76">
                  <c:v>169.55461921101383</c:v>
                </c:pt>
                <c:pt idx="77">
                  <c:v>171.78560104273768</c:v>
                </c:pt>
                <c:pt idx="78">
                  <c:v>174.01658287446156</c:v>
                </c:pt>
                <c:pt idx="79">
                  <c:v>176.24756470618541</c:v>
                </c:pt>
                <c:pt idx="80">
                  <c:v>178.4785465379093</c:v>
                </c:pt>
              </c:numCache>
            </c:numRef>
          </c:xVal>
          <c:yVal>
            <c:numRef>
              <c:f>[0]!ордината_ствол_низ</c:f>
              <c:numCache>
                <c:formatCode>General</c:formatCode>
                <c:ptCount val="81"/>
                <c:pt idx="0">
                  <c:v>-1.8698660114996365E-15</c:v>
                </c:pt>
                <c:pt idx="1">
                  <c:v>-16.591009836707077</c:v>
                </c:pt>
                <c:pt idx="2">
                  <c:v>-23.425507142233457</c:v>
                </c:pt>
                <c:pt idx="3">
                  <c:v>-28.637909939191744</c:v>
                </c:pt>
                <c:pt idx="4">
                  <c:v>-33.000641822006692</c:v>
                </c:pt>
                <c:pt idx="5">
                  <c:v>-36.812351170155857</c:v>
                </c:pt>
                <c:pt idx="6">
                  <c:v>-40.225754972884879</c:v>
                </c:pt>
                <c:pt idx="7">
                  <c:v>-43.331210737596145</c:v>
                </c:pt>
                <c:pt idx="8">
                  <c:v>-46.18729245696575</c:v>
                </c:pt>
                <c:pt idx="9">
                  <c:v>-48.834435622244669</c:v>
                </c:pt>
                <c:pt idx="10">
                  <c:v>-51.30186844083039</c:v>
                </c:pt>
                <c:pt idx="11">
                  <c:v>-53.611472640967918</c:v>
                </c:pt>
                <c:pt idx="12">
                  <c:v>-55.780088440433978</c:v>
                </c:pt>
                <c:pt idx="13">
                  <c:v>-57.820967348322839</c:v>
                </c:pt>
                <c:pt idx="14">
                  <c:v>-59.744728709769539</c:v>
                </c:pt>
                <c:pt idx="15">
                  <c:v>-61.560012544526366</c:v>
                </c:pt>
                <c:pt idx="16">
                  <c:v>-63.273938719459672</c:v>
                </c:pt>
                <c:pt idx="17">
                  <c:v>-64.892438272656676</c:v>
                </c:pt>
                <c:pt idx="18">
                  <c:v>-66.420497802355683</c:v>
                </c:pt>
                <c:pt idx="19">
                  <c:v>-67.862343206739681</c:v>
                </c:pt>
                <c:pt idx="20">
                  <c:v>-69.221580153487494</c:v>
                </c:pt>
                <c:pt idx="21">
                  <c:v>-70.501303060767981</c:v>
                </c:pt>
                <c:pt idx="22">
                  <c:v>-71.704180755593697</c:v>
                </c:pt>
                <c:pt idx="23">
                  <c:v>-72.832524581807732</c:v>
                </c:pt>
                <c:pt idx="24">
                  <c:v>-73.88834311037526</c:v>
                </c:pt>
                <c:pt idx="25">
                  <c:v>-74.873386487041159</c:v>
                </c:pt>
                <c:pt idx="26">
                  <c:v>-75.789182667371421</c:v>
                </c:pt>
                <c:pt idx="27">
                  <c:v>-76.637067228750894</c:v>
                </c:pt>
                <c:pt idx="28">
                  <c:v>-77.418208042820481</c:v>
                </c:pt>
                <c:pt idx="29">
                  <c:v>-78.133625793521773</c:v>
                </c:pt>
                <c:pt idx="30">
                  <c:v>-78.784211103951108</c:v>
                </c:pt>
                <c:pt idx="31">
                  <c:v>-79.370738868059505</c:v>
                </c:pt>
                <c:pt idx="32">
                  <c:v>-79.893880255876496</c:v>
                </c:pt>
                <c:pt idx="33">
                  <c:v>-80.354212762803584</c:v>
                </c:pt>
                <c:pt idx="34">
                  <c:v>-80.752228597048457</c:v>
                </c:pt>
                <c:pt idx="35">
                  <c:v>-81.088341638976445</c:v>
                </c:pt>
                <c:pt idx="36">
                  <c:v>-81.362893158015453</c:v>
                </c:pt>
                <c:pt idx="37">
                  <c:v>-81.576156433780895</c:v>
                </c:pt>
                <c:pt idx="38">
                  <c:v>-81.728340396027733</c:v>
                </c:pt>
                <c:pt idx="39">
                  <c:v>-81.819592371162003</c:v>
                </c:pt>
                <c:pt idx="40">
                  <c:v>-81.849999999999994</c:v>
                </c:pt>
                <c:pt idx="41">
                  <c:v>-81.819592371162003</c:v>
                </c:pt>
                <c:pt idx="42">
                  <c:v>-81.728340396027733</c:v>
                </c:pt>
                <c:pt idx="43">
                  <c:v>-81.576156433780909</c:v>
                </c:pt>
                <c:pt idx="44">
                  <c:v>-81.362893158015453</c:v>
                </c:pt>
                <c:pt idx="45">
                  <c:v>-81.088341638976445</c:v>
                </c:pt>
                <c:pt idx="46">
                  <c:v>-80.752228597048457</c:v>
                </c:pt>
                <c:pt idx="47">
                  <c:v>-80.354212762803584</c:v>
                </c:pt>
                <c:pt idx="48">
                  <c:v>-79.89388025587651</c:v>
                </c:pt>
                <c:pt idx="49">
                  <c:v>-79.370738868059505</c:v>
                </c:pt>
                <c:pt idx="50">
                  <c:v>-78.784211103951122</c:v>
                </c:pt>
                <c:pt idx="51">
                  <c:v>-78.133625793521773</c:v>
                </c:pt>
                <c:pt idx="52">
                  <c:v>-77.418208042820481</c:v>
                </c:pt>
                <c:pt idx="53">
                  <c:v>-76.637067228750894</c:v>
                </c:pt>
                <c:pt idx="54">
                  <c:v>-75.789182667371421</c:v>
                </c:pt>
                <c:pt idx="55">
                  <c:v>-74.873386487041159</c:v>
                </c:pt>
                <c:pt idx="56">
                  <c:v>-73.88834311037526</c:v>
                </c:pt>
                <c:pt idx="57">
                  <c:v>-72.832524581807732</c:v>
                </c:pt>
                <c:pt idx="58">
                  <c:v>-71.704180755593697</c:v>
                </c:pt>
                <c:pt idx="59">
                  <c:v>-70.501303060767981</c:v>
                </c:pt>
                <c:pt idx="60">
                  <c:v>-69.221580153487508</c:v>
                </c:pt>
                <c:pt idx="61">
                  <c:v>-67.862343206739666</c:v>
                </c:pt>
                <c:pt idx="62">
                  <c:v>-66.420497802355698</c:v>
                </c:pt>
                <c:pt idx="63">
                  <c:v>-64.892438272656676</c:v>
                </c:pt>
                <c:pt idx="64">
                  <c:v>-63.273938719459672</c:v>
                </c:pt>
                <c:pt idx="65">
                  <c:v>-61.560012544526401</c:v>
                </c:pt>
                <c:pt idx="66">
                  <c:v>-59.744728709769511</c:v>
                </c:pt>
                <c:pt idx="67">
                  <c:v>-57.820967348322867</c:v>
                </c:pt>
                <c:pt idx="68">
                  <c:v>-55.780088440434</c:v>
                </c:pt>
                <c:pt idx="69">
                  <c:v>-53.611472640967932</c:v>
                </c:pt>
                <c:pt idx="70">
                  <c:v>-51.301868440830404</c:v>
                </c:pt>
                <c:pt idx="71">
                  <c:v>-48.834435622244648</c:v>
                </c:pt>
                <c:pt idx="72">
                  <c:v>-46.187292456965771</c:v>
                </c:pt>
                <c:pt idx="73">
                  <c:v>-43.331210737596194</c:v>
                </c:pt>
                <c:pt idx="74">
                  <c:v>-40.2257549728849</c:v>
                </c:pt>
                <c:pt idx="75">
                  <c:v>-36.812351170155893</c:v>
                </c:pt>
                <c:pt idx="76">
                  <c:v>-33.000641822006706</c:v>
                </c:pt>
                <c:pt idx="77">
                  <c:v>-28.637909939191871</c:v>
                </c:pt>
                <c:pt idx="78">
                  <c:v>-23.425507142233503</c:v>
                </c:pt>
                <c:pt idx="79">
                  <c:v>-16.591009836707165</c:v>
                </c:pt>
                <c:pt idx="8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84-4FD5-BFD0-928CE5011272}"/>
            </c:ext>
          </c:extLst>
        </c:ser>
        <c:ser>
          <c:idx val="3"/>
          <c:order val="2"/>
          <c:tx>
            <c:v>Начало_лекала_ствол</c:v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xVal>
            <c:numRef>
              <c:f>'Тройник прямой перех с совп ос'!$S$71:$S$72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прямой перех с совп ос'!$R$71:$R$72</c:f>
              <c:numCache>
                <c:formatCode>0.00</c:formatCode>
                <c:ptCount val="2"/>
                <c:pt idx="0">
                  <c:v>1.8698660114996365E-15</c:v>
                </c:pt>
                <c:pt idx="1">
                  <c:v>1.8698660114996365E-15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84-4FD5-BFD0-928CE5011272}"/>
            </c:ext>
          </c:extLst>
        </c:ser>
        <c:ser>
          <c:idx val="1"/>
          <c:order val="3"/>
          <c:tx>
            <c:v>Четверть_длина_Y_ствол</c:v>
          </c:tx>
          <c:spPr>
            <a:ln w="25400">
              <a:solidFill>
                <a:schemeClr val="accent5">
                  <a:lumMod val="50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25A2FB9-2248-4228-BCC4-FF057054BF9B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9748221127531462E-2"/>
                      <c:h val="3.287981859410430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884-4FD5-BFD0-928CE501127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7439466-1241-48FF-8458-7F630367C1CC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5797146643798224E-2"/>
                      <c:h val="3.287980546549328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884-4FD5-BFD0-928CE501127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перех с совп ос'!$U$71:$U$72</c:f>
              <c:numCache>
                <c:formatCode>0.00</c:formatCode>
                <c:ptCount val="2"/>
                <c:pt idx="0">
                  <c:v>44.619636634477324</c:v>
                </c:pt>
                <c:pt idx="1">
                  <c:v>44.619636634477324</c:v>
                </c:pt>
              </c:numCache>
            </c:numRef>
          </c:xVal>
          <c:yVal>
            <c:numRef>
              <c:f>'Тройник прямой перех с совп ос'!$T$71:$T$72</c:f>
              <c:numCache>
                <c:formatCode>0.00</c:formatCode>
                <c:ptCount val="2"/>
                <c:pt idx="0">
                  <c:v>69.221580153487494</c:v>
                </c:pt>
                <c:pt idx="1">
                  <c:v>-69.221580153487494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'Тройник прямой перех с совп ос'!$T$71:$T$72</c15:f>
                <c15:dlblRangeCache>
                  <c:ptCount val="2"/>
                  <c:pt idx="0">
                    <c:v>69,22</c:v>
                  </c:pt>
                  <c:pt idx="1">
                    <c:v>-69,22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884-4FD5-BFD0-928CE5011272}"/>
            </c:ext>
          </c:extLst>
        </c:ser>
        <c:ser>
          <c:idx val="7"/>
          <c:order val="4"/>
          <c:tx>
            <c:v>Четверть_длина_Х_ствол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64-43ED-A18D-4550A208C02E}"/>
                </c:ext>
              </c:extLst>
            </c:dLbl>
            <c:dLbl>
              <c:idx val="1"/>
              <c:layout>
                <c:manualLayout>
                  <c:x val="1.0891089108910892E-3"/>
                  <c:y val="-3.6151960784313729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164-43ED-A18D-4550A208C02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перех с совп ос'!$U$71:$U$72</c:f>
              <c:numCache>
                <c:formatCode>0.00</c:formatCode>
                <c:ptCount val="2"/>
                <c:pt idx="0">
                  <c:v>44.619636634477324</c:v>
                </c:pt>
                <c:pt idx="1">
                  <c:v>44.619636634477324</c:v>
                </c:pt>
              </c:numCache>
            </c:numRef>
          </c:xVal>
          <c:yVal>
            <c:numRef>
              <c:f>'Тройник прямой перех с совп ос'!$R$71:$R$72</c:f>
              <c:numCache>
                <c:formatCode>0.00</c:formatCode>
                <c:ptCount val="2"/>
                <c:pt idx="0">
                  <c:v>1.8698660114996365E-15</c:v>
                </c:pt>
                <c:pt idx="1">
                  <c:v>1.8698660114996365E-15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64-43ED-A18D-4550A208C02E}"/>
            </c:ext>
          </c:extLst>
        </c:ser>
        <c:ser>
          <c:idx val="5"/>
          <c:order val="5"/>
          <c:tx>
            <c:v>Вертикальная ось_Y</c:v>
          </c:tx>
          <c:marker>
            <c:symbol val="none"/>
          </c:marker>
          <c:dLbls>
            <c:dLbl>
              <c:idx val="0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F164-43ED-A18D-4550A208C02E}"/>
                </c:ext>
              </c:extLst>
            </c:dLbl>
            <c:dLbl>
              <c:idx val="1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F164-43ED-A18D-4550A208C02E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'Тройник прямой перех с совп ос'!$W$71:$W$72</c:f>
              <c:numCache>
                <c:formatCode>0.00</c:formatCode>
                <c:ptCount val="2"/>
                <c:pt idx="0">
                  <c:v>89.239273268954648</c:v>
                </c:pt>
                <c:pt idx="1">
                  <c:v>89.239273268954648</c:v>
                </c:pt>
              </c:numCache>
            </c:numRef>
          </c:xVal>
          <c:yVal>
            <c:numRef>
              <c:f>'Тройник прямой перех с совп ос'!$V$71:$V$72</c:f>
              <c:numCache>
                <c:formatCode>0.00</c:formatCode>
                <c:ptCount val="2"/>
                <c:pt idx="0">
                  <c:v>81.849999999999994</c:v>
                </c:pt>
                <c:pt idx="1">
                  <c:v>-81.849999999999994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64-43ED-A18D-4550A208C02E}"/>
            </c:ext>
          </c:extLst>
        </c:ser>
        <c:ser>
          <c:idx val="8"/>
          <c:order val="6"/>
          <c:tx>
            <c:v>Вертикальная ось_X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164-43ED-A18D-4550A208C02E}"/>
                </c:ext>
              </c:extLst>
            </c:dLbl>
            <c:dLbl>
              <c:idx val="1"/>
              <c:layout>
                <c:manualLayout>
                  <c:x val="-1.1001100110011001E-3"/>
                  <c:y val="-3.4313725490196081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164-43ED-A18D-4550A208C02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перех с совп ос'!$W$71:$W$72</c:f>
              <c:numCache>
                <c:formatCode>0.00</c:formatCode>
                <c:ptCount val="2"/>
                <c:pt idx="0">
                  <c:v>89.239273268954648</c:v>
                </c:pt>
                <c:pt idx="1">
                  <c:v>89.239273268954648</c:v>
                </c:pt>
              </c:numCache>
            </c:numRef>
          </c:xVal>
          <c:yVal>
            <c:numRef>
              <c:f>'Тройник прямой перех с совп ос'!$R$71:$R$72</c:f>
              <c:numCache>
                <c:formatCode>0.00</c:formatCode>
                <c:ptCount val="2"/>
                <c:pt idx="0">
                  <c:v>1.8698660114996365E-15</c:v>
                </c:pt>
                <c:pt idx="1">
                  <c:v>1.8698660114996365E-15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64-43ED-A18D-4550A208C02E}"/>
            </c:ext>
          </c:extLst>
        </c:ser>
        <c:ser>
          <c:idx val="4"/>
          <c:order val="7"/>
          <c:tx>
            <c:v>Горизонтальная ось</c:v>
          </c:tx>
          <c:marker>
            <c:symbol val="none"/>
          </c:marker>
          <c:dLbls>
            <c:dLbl>
              <c:idx val="0"/>
              <c:layout>
                <c:manualLayout>
                  <c:x val="-6.6006600660066033E-3"/>
                  <c:y val="-2.696068781843446E-2"/>
                </c:manualLayout>
              </c:layout>
              <c:tx>
                <c:rich>
                  <a:bodyPr/>
                  <a:lstStyle/>
                  <a:p>
                    <a:fld id="{C07CE614-737B-4664-AAE2-F937DC8F9695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241166636348666E-2"/>
                      <c:h val="3.287980546549328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A884-4FD5-BFD0-928CE5011272}"/>
                </c:ext>
              </c:extLst>
            </c:dLbl>
            <c:dLbl>
              <c:idx val="1"/>
              <c:layout>
                <c:manualLayout>
                  <c:x val="-1.5401540154015401E-2"/>
                  <c:y val="-4.1666666666666664E-2"/>
                </c:manualLayout>
              </c:layout>
              <c:tx>
                <c:rich>
                  <a:bodyPr/>
                  <a:lstStyle/>
                  <a:p>
                    <a:fld id="{F2411F29-3E9F-48B7-AB0F-CA3467D58885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990099009900987E-2"/>
                      <c:h val="3.553921568627450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884-4FD5-BFD0-928CE501127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перех с совп ос'!$AA$71:$AA$72</c:f>
              <c:numCache>
                <c:formatCode>0.00</c:formatCode>
                <c:ptCount val="2"/>
                <c:pt idx="0">
                  <c:v>0</c:v>
                </c:pt>
                <c:pt idx="1">
                  <c:v>178.4785465379093</c:v>
                </c:pt>
              </c:numCache>
            </c:numRef>
          </c:xVal>
          <c:yVal>
            <c:numRef>
              <c:f>'Тройник прямой перех с совп ос'!$Z$71:$Z$72</c:f>
              <c:numCache>
                <c:formatCode>0.00</c:formatCode>
                <c:ptCount val="2"/>
                <c:pt idx="0">
                  <c:v>1.8698660114996365E-15</c:v>
                </c:pt>
                <c:pt idx="1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'Тройник прямой перех с совп ос'!$AA$71:$AA$72</c15:f>
                <c15:dlblRangeCache>
                  <c:ptCount val="2"/>
                  <c:pt idx="0">
                    <c:v>0,00</c:v>
                  </c:pt>
                  <c:pt idx="1">
                    <c:v>178,48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A884-4FD5-BFD0-928CE5011272}"/>
            </c:ext>
          </c:extLst>
        </c:ser>
        <c:ser>
          <c:idx val="2"/>
          <c:order val="8"/>
          <c:tx>
            <c:v>Три_четверти_ствол_Y</c:v>
          </c:tx>
          <c:dLbls>
            <c:dLbl>
              <c:idx val="0"/>
              <c:layout>
                <c:manualLayout>
                  <c:x val="-1.4502481744237497E-2"/>
                  <c:y val="-3.23712752817662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2107279693486587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A884-4FD5-BFD0-928CE5011272}"/>
                </c:ext>
              </c:extLst>
            </c:dLbl>
            <c:dLbl>
              <c:idx val="1"/>
              <c:layout>
                <c:manualLayout>
                  <c:x val="5.8580424971630216E-3"/>
                  <c:y val="3.3700980392156861E-2"/>
                </c:manualLayout>
              </c:layout>
              <c:tx>
                <c:rich>
                  <a:bodyPr/>
                  <a:lstStyle/>
                  <a:p>
                    <a:fld id="{DA1879E8-A067-43B2-9ED6-1243F848CD58}" type="CELLRANGE">
                      <a:rPr lang="en-US"/>
                      <a:pPr/>
                      <a:t>[ДИАПАЗОН ЯЧЕЕК]</a:t>
                    </a:fld>
                    <a:endParaRPr lang="ru-RU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884-4FD5-BFD0-928CE501127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перех с совп ос'!$Y$71:$Y$72</c:f>
              <c:numCache>
                <c:formatCode>0.00</c:formatCode>
                <c:ptCount val="2"/>
                <c:pt idx="0">
                  <c:v>133.85890990343196</c:v>
                </c:pt>
                <c:pt idx="1">
                  <c:v>133.85890990343196</c:v>
                </c:pt>
              </c:numCache>
            </c:numRef>
          </c:xVal>
          <c:yVal>
            <c:numRef>
              <c:f>'Тройник прямой перех с совп ос'!$X$71:$X$72</c:f>
              <c:numCache>
                <c:formatCode>0.00</c:formatCode>
                <c:ptCount val="2"/>
                <c:pt idx="0">
                  <c:v>69.221580153487508</c:v>
                </c:pt>
                <c:pt idx="1">
                  <c:v>-69.221580153487508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'Тройник прямой перех с совп ос'!$X$71:$X$72</c15:f>
                <c15:dlblRangeCache>
                  <c:ptCount val="2"/>
                  <c:pt idx="0">
                    <c:v>69,22</c:v>
                  </c:pt>
                  <c:pt idx="1">
                    <c:v>-69,22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A884-4FD5-BFD0-928CE5011272}"/>
            </c:ext>
          </c:extLst>
        </c:ser>
        <c:ser>
          <c:idx val="9"/>
          <c:order val="9"/>
          <c:tx>
            <c:v>Три_четверти_ствол_X</c:v>
          </c:tx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164-43ED-A18D-4550A208C02E}"/>
                </c:ext>
              </c:extLst>
            </c:dLbl>
            <c:dLbl>
              <c:idx val="1"/>
              <c:layout>
                <c:manualLayout>
                  <c:x val="-8.6908690869086911E-4"/>
                  <c:y val="-3.3700980392156861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164-43ED-A18D-4550A208C02E}"/>
                </c:ext>
              </c:extLst>
            </c:dLbl>
            <c:numFmt formatCode="#,##0.00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перех с совп ос'!$Y$71:$Y$72</c:f>
              <c:numCache>
                <c:formatCode>0.00</c:formatCode>
                <c:ptCount val="2"/>
                <c:pt idx="0">
                  <c:v>133.85890990343196</c:v>
                </c:pt>
                <c:pt idx="1">
                  <c:v>133.85890990343196</c:v>
                </c:pt>
              </c:numCache>
            </c:numRef>
          </c:xVal>
          <c:yVal>
            <c:numRef>
              <c:f>'Тройник прямой перех с совп ос'!$R$71:$R$72</c:f>
              <c:numCache>
                <c:formatCode>0.00</c:formatCode>
                <c:ptCount val="2"/>
                <c:pt idx="0">
                  <c:v>1.8698660114996365E-15</c:v>
                </c:pt>
                <c:pt idx="1">
                  <c:v>1.8698660114996365E-15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64-43ED-A18D-4550A208C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-554875904"/>
        <c:crossesAt val="0"/>
        <c:crossBetween val="midCat"/>
      </c:valAx>
      <c:spPr>
        <a:solidFill>
          <a:schemeClr val="accent6">
            <a:lumMod val="20000"/>
            <a:lumOff val="80000"/>
            <a:alpha val="33000"/>
          </a:schemeClr>
        </a:solidFill>
        <a:ln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tx1"/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tx1"/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 i="0" baseline="0">
                <a:solidFill>
                  <a:schemeClr val="tx1"/>
                </a:solidFill>
              </a:defRPr>
            </a:pPr>
            <a:r>
              <a:rPr lang="ru-RU" b="1" i="0" baseline="0">
                <a:solidFill>
                  <a:schemeClr val="tx1"/>
                </a:solidFill>
              </a:rPr>
              <a:t>Лекало отростка прямого переходного тройника с контрольными точками построения</a:t>
            </a:r>
          </a:p>
        </c:rich>
      </c:tx>
      <c:layout>
        <c:manualLayout>
          <c:xMode val="edge"/>
          <c:yMode val="edge"/>
          <c:x val="0.19712764337774588"/>
          <c:y val="4.1114746220102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1777099379682152E-2"/>
          <c:y val="0.12151722528208003"/>
          <c:w val="0.92557708298361563"/>
          <c:h val="0.79698439983734426"/>
        </c:manualLayout>
      </c:layout>
      <c:scatterChart>
        <c:scatterStyle val="lineMarker"/>
        <c:varyColors val="0"/>
        <c:ser>
          <c:idx val="0"/>
          <c:order val="0"/>
          <c:tx>
            <c:v>Лекало отростка</c:v>
          </c:tx>
          <c:spPr>
            <a:ln w="38100" cmpd="sng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[0]!абсцисса_отросток</c:f>
              <c:numCache>
                <c:formatCode>General</c:formatCode>
                <c:ptCount val="81"/>
                <c:pt idx="0">
                  <c:v>0</c:v>
                </c:pt>
                <c:pt idx="1">
                  <c:v>6.4284839674081145</c:v>
                </c:pt>
                <c:pt idx="2">
                  <c:v>12.856967934816229</c:v>
                </c:pt>
                <c:pt idx="3">
                  <c:v>19.285451902224345</c:v>
                </c:pt>
                <c:pt idx="4">
                  <c:v>25.713935869632458</c:v>
                </c:pt>
                <c:pt idx="5">
                  <c:v>32.14241983704057</c:v>
                </c:pt>
                <c:pt idx="6">
                  <c:v>38.57090380444869</c:v>
                </c:pt>
                <c:pt idx="7">
                  <c:v>44.999387771856803</c:v>
                </c:pt>
                <c:pt idx="8">
                  <c:v>51.427871739264916</c:v>
                </c:pt>
                <c:pt idx="9">
                  <c:v>57.856355706673028</c:v>
                </c:pt>
                <c:pt idx="10">
                  <c:v>64.284839674081141</c:v>
                </c:pt>
                <c:pt idx="11">
                  <c:v>70.713323641489254</c:v>
                </c:pt>
                <c:pt idx="12">
                  <c:v>77.141807608897381</c:v>
                </c:pt>
                <c:pt idx="13">
                  <c:v>83.570291576305493</c:v>
                </c:pt>
                <c:pt idx="14">
                  <c:v>89.998775543713606</c:v>
                </c:pt>
                <c:pt idx="15">
                  <c:v>96.427259511121719</c:v>
                </c:pt>
                <c:pt idx="16">
                  <c:v>102.85574347852983</c:v>
                </c:pt>
                <c:pt idx="17">
                  <c:v>109.28422744593794</c:v>
                </c:pt>
                <c:pt idx="18">
                  <c:v>115.71271141334606</c:v>
                </c:pt>
                <c:pt idx="19">
                  <c:v>122.14119538075417</c:v>
                </c:pt>
                <c:pt idx="20">
                  <c:v>128.56967934816228</c:v>
                </c:pt>
                <c:pt idx="21">
                  <c:v>134.99816331557039</c:v>
                </c:pt>
                <c:pt idx="22">
                  <c:v>141.42664728297851</c:v>
                </c:pt>
                <c:pt idx="23">
                  <c:v>147.85513125038662</c:v>
                </c:pt>
                <c:pt idx="24">
                  <c:v>154.28361521779476</c:v>
                </c:pt>
                <c:pt idx="25">
                  <c:v>160.71209918520287</c:v>
                </c:pt>
                <c:pt idx="26">
                  <c:v>167.14058315261099</c:v>
                </c:pt>
                <c:pt idx="27">
                  <c:v>173.5690671200191</c:v>
                </c:pt>
                <c:pt idx="28">
                  <c:v>179.99755108742721</c:v>
                </c:pt>
                <c:pt idx="29">
                  <c:v>186.42603505483532</c:v>
                </c:pt>
                <c:pt idx="30">
                  <c:v>192.85451902224344</c:v>
                </c:pt>
                <c:pt idx="31">
                  <c:v>199.28300298965155</c:v>
                </c:pt>
                <c:pt idx="32">
                  <c:v>205.71148695705966</c:v>
                </c:pt>
                <c:pt idx="33">
                  <c:v>212.13997092446778</c:v>
                </c:pt>
                <c:pt idx="34">
                  <c:v>218.56845489187589</c:v>
                </c:pt>
                <c:pt idx="35">
                  <c:v>224.996938859284</c:v>
                </c:pt>
                <c:pt idx="36">
                  <c:v>231.42542282669211</c:v>
                </c:pt>
                <c:pt idx="37">
                  <c:v>237.85390679410023</c:v>
                </c:pt>
                <c:pt idx="38">
                  <c:v>244.28239076150834</c:v>
                </c:pt>
                <c:pt idx="39">
                  <c:v>250.71087472891645</c:v>
                </c:pt>
                <c:pt idx="40">
                  <c:v>257.13935869632456</c:v>
                </c:pt>
                <c:pt idx="41">
                  <c:v>263.56784266373268</c:v>
                </c:pt>
                <c:pt idx="42">
                  <c:v>269.99632663114079</c:v>
                </c:pt>
                <c:pt idx="43">
                  <c:v>276.4248105985489</c:v>
                </c:pt>
                <c:pt idx="44">
                  <c:v>282.85329456595701</c:v>
                </c:pt>
                <c:pt idx="45">
                  <c:v>289.28177853336513</c:v>
                </c:pt>
                <c:pt idx="46">
                  <c:v>295.71026250077324</c:v>
                </c:pt>
                <c:pt idx="47">
                  <c:v>302.13874646818135</c:v>
                </c:pt>
                <c:pt idx="48">
                  <c:v>308.56723043558952</c:v>
                </c:pt>
                <c:pt idx="49">
                  <c:v>314.99571440299763</c:v>
                </c:pt>
                <c:pt idx="50">
                  <c:v>321.42419837040575</c:v>
                </c:pt>
                <c:pt idx="51">
                  <c:v>327.85268233781386</c:v>
                </c:pt>
                <c:pt idx="52">
                  <c:v>334.28116630522197</c:v>
                </c:pt>
                <c:pt idx="53">
                  <c:v>340.70965027263009</c:v>
                </c:pt>
                <c:pt idx="54">
                  <c:v>347.1381342400382</c:v>
                </c:pt>
                <c:pt idx="55">
                  <c:v>353.56661820744631</c:v>
                </c:pt>
                <c:pt idx="56">
                  <c:v>359.99510217485442</c:v>
                </c:pt>
                <c:pt idx="57">
                  <c:v>366.42358614226254</c:v>
                </c:pt>
                <c:pt idx="58">
                  <c:v>372.85207010967065</c:v>
                </c:pt>
                <c:pt idx="59">
                  <c:v>379.28055407707876</c:v>
                </c:pt>
                <c:pt idx="60">
                  <c:v>385.70903804448687</c:v>
                </c:pt>
                <c:pt idx="61">
                  <c:v>392.13752201189499</c:v>
                </c:pt>
                <c:pt idx="62">
                  <c:v>398.5660059793031</c:v>
                </c:pt>
                <c:pt idx="63">
                  <c:v>404.99448994671121</c:v>
                </c:pt>
                <c:pt idx="64">
                  <c:v>411.42297391411932</c:v>
                </c:pt>
                <c:pt idx="65">
                  <c:v>417.85145788152744</c:v>
                </c:pt>
                <c:pt idx="66">
                  <c:v>424.27994184893555</c:v>
                </c:pt>
                <c:pt idx="67">
                  <c:v>430.70842581634366</c:v>
                </c:pt>
                <c:pt idx="68">
                  <c:v>437.13690978375178</c:v>
                </c:pt>
                <c:pt idx="69">
                  <c:v>443.56539375115989</c:v>
                </c:pt>
                <c:pt idx="70">
                  <c:v>449.993877718568</c:v>
                </c:pt>
                <c:pt idx="71">
                  <c:v>456.42236168597611</c:v>
                </c:pt>
                <c:pt idx="72">
                  <c:v>462.85084565338423</c:v>
                </c:pt>
                <c:pt idx="73">
                  <c:v>469.27932962079234</c:v>
                </c:pt>
                <c:pt idx="74">
                  <c:v>475.70781358820045</c:v>
                </c:pt>
                <c:pt idx="75">
                  <c:v>482.13629755560856</c:v>
                </c:pt>
                <c:pt idx="76">
                  <c:v>488.56478152301668</c:v>
                </c:pt>
                <c:pt idx="77">
                  <c:v>494.99326549042479</c:v>
                </c:pt>
                <c:pt idx="78">
                  <c:v>501.4217494578329</c:v>
                </c:pt>
                <c:pt idx="79">
                  <c:v>507.85023342524102</c:v>
                </c:pt>
                <c:pt idx="80">
                  <c:v>514.27871739264913</c:v>
                </c:pt>
              </c:numCache>
            </c:numRef>
          </c:xVal>
          <c:yVal>
            <c:numRef>
              <c:f>[0]!ордината_отростка</c:f>
              <c:numCache>
                <c:formatCode>General</c:formatCode>
                <c:ptCount val="81"/>
                <c:pt idx="0">
                  <c:v>45</c:v>
                </c:pt>
                <c:pt idx="1">
                  <c:v>45.2</c:v>
                </c:pt>
                <c:pt idx="2">
                  <c:v>45.7</c:v>
                </c:pt>
                <c:pt idx="3">
                  <c:v>46.5</c:v>
                </c:pt>
                <c:pt idx="4">
                  <c:v>47.6</c:v>
                </c:pt>
                <c:pt idx="5">
                  <c:v>49</c:v>
                </c:pt>
                <c:pt idx="6">
                  <c:v>50.7</c:v>
                </c:pt>
                <c:pt idx="7">
                  <c:v>52.5</c:v>
                </c:pt>
                <c:pt idx="8">
                  <c:v>54.6</c:v>
                </c:pt>
                <c:pt idx="9">
                  <c:v>56.9</c:v>
                </c:pt>
                <c:pt idx="10">
                  <c:v>59.2</c:v>
                </c:pt>
                <c:pt idx="11">
                  <c:v>61.6</c:v>
                </c:pt>
                <c:pt idx="12">
                  <c:v>64</c:v>
                </c:pt>
                <c:pt idx="13">
                  <c:v>66.3</c:v>
                </c:pt>
                <c:pt idx="14">
                  <c:v>68.5</c:v>
                </c:pt>
                <c:pt idx="15">
                  <c:v>70.5</c:v>
                </c:pt>
                <c:pt idx="16">
                  <c:v>72.2</c:v>
                </c:pt>
                <c:pt idx="17">
                  <c:v>73.599999999999994</c:v>
                </c:pt>
                <c:pt idx="18">
                  <c:v>74.7</c:v>
                </c:pt>
                <c:pt idx="19">
                  <c:v>75.3</c:v>
                </c:pt>
                <c:pt idx="20">
                  <c:v>75.5</c:v>
                </c:pt>
                <c:pt idx="21">
                  <c:v>75.3</c:v>
                </c:pt>
                <c:pt idx="22">
                  <c:v>74.7</c:v>
                </c:pt>
                <c:pt idx="23">
                  <c:v>73.599999999999994</c:v>
                </c:pt>
                <c:pt idx="24">
                  <c:v>72.2</c:v>
                </c:pt>
                <c:pt idx="25">
                  <c:v>70.5</c:v>
                </c:pt>
                <c:pt idx="26">
                  <c:v>68.5</c:v>
                </c:pt>
                <c:pt idx="27">
                  <c:v>66.3</c:v>
                </c:pt>
                <c:pt idx="28">
                  <c:v>64</c:v>
                </c:pt>
                <c:pt idx="29">
                  <c:v>61.6</c:v>
                </c:pt>
                <c:pt idx="30">
                  <c:v>59.2</c:v>
                </c:pt>
                <c:pt idx="31">
                  <c:v>56.9</c:v>
                </c:pt>
                <c:pt idx="32">
                  <c:v>54.6</c:v>
                </c:pt>
                <c:pt idx="33">
                  <c:v>52.5</c:v>
                </c:pt>
                <c:pt idx="34">
                  <c:v>50.7</c:v>
                </c:pt>
                <c:pt idx="35">
                  <c:v>49</c:v>
                </c:pt>
                <c:pt idx="36">
                  <c:v>47.6</c:v>
                </c:pt>
                <c:pt idx="37">
                  <c:v>46.5</c:v>
                </c:pt>
                <c:pt idx="38">
                  <c:v>45.7</c:v>
                </c:pt>
                <c:pt idx="39">
                  <c:v>45.2</c:v>
                </c:pt>
                <c:pt idx="40">
                  <c:v>45</c:v>
                </c:pt>
                <c:pt idx="41">
                  <c:v>45.2</c:v>
                </c:pt>
                <c:pt idx="42">
                  <c:v>45.7</c:v>
                </c:pt>
                <c:pt idx="43">
                  <c:v>46.5</c:v>
                </c:pt>
                <c:pt idx="44">
                  <c:v>47.6</c:v>
                </c:pt>
                <c:pt idx="45">
                  <c:v>49</c:v>
                </c:pt>
                <c:pt idx="46">
                  <c:v>50.7</c:v>
                </c:pt>
                <c:pt idx="47">
                  <c:v>52.5</c:v>
                </c:pt>
                <c:pt idx="48">
                  <c:v>54.6</c:v>
                </c:pt>
                <c:pt idx="49">
                  <c:v>56.9</c:v>
                </c:pt>
                <c:pt idx="50">
                  <c:v>59.2</c:v>
                </c:pt>
                <c:pt idx="51">
                  <c:v>61.6</c:v>
                </c:pt>
                <c:pt idx="52">
                  <c:v>64</c:v>
                </c:pt>
                <c:pt idx="53">
                  <c:v>66.3</c:v>
                </c:pt>
                <c:pt idx="54">
                  <c:v>68.5</c:v>
                </c:pt>
                <c:pt idx="55">
                  <c:v>70.5</c:v>
                </c:pt>
                <c:pt idx="56">
                  <c:v>72.2</c:v>
                </c:pt>
                <c:pt idx="57">
                  <c:v>73.599999999999994</c:v>
                </c:pt>
                <c:pt idx="58">
                  <c:v>74.7</c:v>
                </c:pt>
                <c:pt idx="59">
                  <c:v>75.3</c:v>
                </c:pt>
                <c:pt idx="60">
                  <c:v>75.5</c:v>
                </c:pt>
                <c:pt idx="61">
                  <c:v>75.3</c:v>
                </c:pt>
                <c:pt idx="62">
                  <c:v>74.7</c:v>
                </c:pt>
                <c:pt idx="63">
                  <c:v>73.599999999999994</c:v>
                </c:pt>
                <c:pt idx="64">
                  <c:v>72.2</c:v>
                </c:pt>
                <c:pt idx="65">
                  <c:v>70.5</c:v>
                </c:pt>
                <c:pt idx="66">
                  <c:v>68.5</c:v>
                </c:pt>
                <c:pt idx="67">
                  <c:v>66.3</c:v>
                </c:pt>
                <c:pt idx="68">
                  <c:v>64</c:v>
                </c:pt>
                <c:pt idx="69">
                  <c:v>61.6</c:v>
                </c:pt>
                <c:pt idx="70">
                  <c:v>59.2</c:v>
                </c:pt>
                <c:pt idx="71">
                  <c:v>56.9</c:v>
                </c:pt>
                <c:pt idx="72">
                  <c:v>54.6</c:v>
                </c:pt>
                <c:pt idx="73">
                  <c:v>52.5</c:v>
                </c:pt>
                <c:pt idx="74">
                  <c:v>50.7</c:v>
                </c:pt>
                <c:pt idx="75">
                  <c:v>49</c:v>
                </c:pt>
                <c:pt idx="76">
                  <c:v>47.6</c:v>
                </c:pt>
                <c:pt idx="77">
                  <c:v>46.5</c:v>
                </c:pt>
                <c:pt idx="78">
                  <c:v>45.7</c:v>
                </c:pt>
                <c:pt idx="79">
                  <c:v>45.2</c:v>
                </c:pt>
                <c:pt idx="80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DF-4497-A0EA-555D31FD5002}"/>
            </c:ext>
          </c:extLst>
        </c:ser>
        <c:ser>
          <c:idx val="3"/>
          <c:order val="1"/>
          <c:tx>
            <c:v>Точка 1</c:v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dLbls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DF-4497-A0EA-555D31FD500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перех с совп ос'!$Y$17:$Y$18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'Тройник прямой перех с совп ос'!$X$17:$X$18</c:f>
              <c:numCache>
                <c:formatCode>General</c:formatCode>
                <c:ptCount val="2"/>
                <c:pt idx="0">
                  <c:v>0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DF-4497-A0EA-555D31FD5002}"/>
            </c:ext>
          </c:extLst>
        </c:ser>
        <c:ser>
          <c:idx val="1"/>
          <c:order val="2"/>
          <c:tx>
            <c:v>Точка 2</c:v>
          </c:tx>
          <c:spPr>
            <a:ln w="25400">
              <a:solidFill>
                <a:schemeClr val="accent5">
                  <a:lumMod val="50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Lbls>
            <c:dLbl>
              <c:idx val="0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361247947454844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8EDF-4497-A0EA-555D31FD500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5D4F22C-9C41-4DAC-8983-0BBDADBC4E2B}" type="YVALUE">
                      <a:rPr lang="en-US"/>
                      <a:pPr/>
                      <a:t>[ЗНАЧЕНИЕ Y]</a:t>
                    </a:fld>
                    <a:endParaRPr lang="ru-RU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911340392795728E-2"/>
                      <c:h val="3.287981859410430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EDF-4497-A0EA-555D31FD500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DataLabelsRange val="1"/>
                <c15:showLeaderLines val="0"/>
              </c:ext>
            </c:extLst>
          </c:dLbls>
          <c:xVal>
            <c:numRef>
              <c:f>'Тройник прямой перех с совп ос'!$AA$17:$AA$18</c:f>
              <c:numCache>
                <c:formatCode>0.0</c:formatCode>
                <c:ptCount val="2"/>
                <c:pt idx="0">
                  <c:v>128.56967934816228</c:v>
                </c:pt>
                <c:pt idx="1">
                  <c:v>128.56967934816228</c:v>
                </c:pt>
              </c:numCache>
            </c:numRef>
          </c:xVal>
          <c:yVal>
            <c:numRef>
              <c:f>'Тройник прямой перех с совп ос'!$Z$17:$Z$18</c:f>
              <c:numCache>
                <c:formatCode>General</c:formatCode>
                <c:ptCount val="2"/>
                <c:pt idx="0">
                  <c:v>0</c:v>
                </c:pt>
                <c:pt idx="1">
                  <c:v>75.5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'[1]Тройник прямой равнопроходный'!$S$22</c15:f>
                <c15:dlblRangeCache>
                  <c:ptCount val="1"/>
                  <c:pt idx="0">
                    <c:v>198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EDF-4497-A0EA-555D31FD5002}"/>
            </c:ext>
          </c:extLst>
        </c:ser>
        <c:ser>
          <c:idx val="2"/>
          <c:order val="3"/>
          <c:tx>
            <c:v>Точка 3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4">
                  <a:lumMod val="50000"/>
                </a:schemeClr>
              </a:solidFill>
              <a:ln>
                <a:solidFill>
                  <a:srgbClr val="00800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8EDF-4497-A0EA-555D31FD5002}"/>
              </c:ext>
            </c:extLst>
          </c:dPt>
          <c:dPt>
            <c:idx val="1"/>
            <c:marker>
              <c:spPr>
                <a:solidFill>
                  <a:schemeClr val="accent4">
                    <a:lumMod val="50000"/>
                  </a:schemeClr>
                </a:solidFill>
                <a:ln>
                  <a:solidFill>
                    <a:schemeClr val="accent5">
                      <a:lumMod val="50000"/>
                    </a:schemeClr>
                  </a:solidFill>
                  <a:prstDash val="solid"/>
                </a:ln>
              </c:spPr>
            </c:marker>
            <c:bubble3D val="0"/>
            <c:spPr>
              <a:ln w="2540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8EDF-4497-A0EA-555D31FD5002}"/>
              </c:ext>
            </c:extLst>
          </c:dPt>
          <c:dLbls>
            <c:dLbl>
              <c:idx val="0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0361247947454844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8EDF-4497-A0EA-555D31FD5002}"/>
                </c:ext>
              </c:extLst>
            </c:dLbl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4937931034482757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8EDF-4497-A0EA-555D31FD500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перех с совп ос'!$AC$17:$AC$18</c:f>
              <c:numCache>
                <c:formatCode>0.0</c:formatCode>
                <c:ptCount val="2"/>
                <c:pt idx="0">
                  <c:v>257.13935869632456</c:v>
                </c:pt>
                <c:pt idx="1">
                  <c:v>257.13935869632456</c:v>
                </c:pt>
              </c:numCache>
            </c:numRef>
          </c:xVal>
          <c:yVal>
            <c:numRef>
              <c:f>'Тройник прямой перех с совп ос'!$AB$17:$AB$18</c:f>
              <c:numCache>
                <c:formatCode>General</c:formatCode>
                <c:ptCount val="2"/>
                <c:pt idx="0">
                  <c:v>0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DF-4497-A0EA-555D31FD5002}"/>
            </c:ext>
          </c:extLst>
        </c:ser>
        <c:ser>
          <c:idx val="4"/>
          <c:order val="4"/>
          <c:tx>
            <c:v>Точка 4</c:v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dLbls>
            <c:dLbl>
              <c:idx val="0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509031198686369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8EDF-4497-A0EA-555D31FD5002}"/>
                </c:ext>
              </c:extLst>
            </c:dLbl>
            <c:dLbl>
              <c:idx val="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98248494800219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8EDF-4497-A0EA-555D31FD500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перех с совп ос'!$AE$17:$AE$18</c:f>
              <c:numCache>
                <c:formatCode>0.0</c:formatCode>
                <c:ptCount val="2"/>
                <c:pt idx="0">
                  <c:v>385.70903804448687</c:v>
                </c:pt>
                <c:pt idx="1">
                  <c:v>385.70903804448687</c:v>
                </c:pt>
              </c:numCache>
            </c:numRef>
          </c:xVal>
          <c:yVal>
            <c:numRef>
              <c:f>'Тройник прямой перех с совп ос'!$AD$17:$AD$18</c:f>
              <c:numCache>
                <c:formatCode>General</c:formatCode>
                <c:ptCount val="2"/>
                <c:pt idx="0">
                  <c:v>0</c:v>
                </c:pt>
                <c:pt idx="1">
                  <c:v>75.5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DF-4497-A0EA-555D31FD5002}"/>
            </c:ext>
          </c:extLst>
        </c:ser>
        <c:ser>
          <c:idx val="5"/>
          <c:order val="5"/>
          <c:tx>
            <c:v>Точка5</c:v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pPr>
              <a:solidFill>
                <a:srgbClr val="002060"/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dLbls>
            <c:dLbl>
              <c:idx val="0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98248494800219E-2"/>
                      <c:h val="3.2879818594104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D-8EDF-4497-A0EA-555D31FD5002}"/>
                </c:ext>
              </c:extLst>
            </c:dLbl>
            <c:dLbl>
              <c:idx val="1"/>
              <c:layout>
                <c:manualLayout>
                  <c:x val="-2.2600778350981988E-2"/>
                  <c:y val="-2.94224877838823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6819911304190427E-2"/>
                      <c:h val="3.207382839202977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E-8EDF-4497-A0EA-555D31FD500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/>
              <a:lstStyle/>
              <a:p>
                <a:pPr>
                  <a:defRPr baseline="0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xVal>
            <c:numRef>
              <c:f>'Тройник прямой перех с совп ос'!$AG$17:$AG$18</c:f>
              <c:numCache>
                <c:formatCode>0.0</c:formatCode>
                <c:ptCount val="2"/>
                <c:pt idx="0">
                  <c:v>514.27871739264913</c:v>
                </c:pt>
                <c:pt idx="1">
                  <c:v>514.27871739264913</c:v>
                </c:pt>
              </c:numCache>
            </c:numRef>
          </c:xVal>
          <c:yVal>
            <c:numRef>
              <c:f>'Тройник прямой перех с совп ос'!$AF$17:$AF$18</c:f>
              <c:numCache>
                <c:formatCode>General</c:formatCode>
                <c:ptCount val="2"/>
                <c:pt idx="0">
                  <c:v>0</c:v>
                </c:pt>
                <c:pt idx="1">
                  <c:v>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DF-4497-A0EA-555D31FD5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4875904"/>
        <c:axId val="-554864480"/>
      </c:scatterChart>
      <c:valAx>
        <c:axId val="-55487590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554864480"/>
        <c:crosses val="autoZero"/>
        <c:crossBetween val="midCat"/>
      </c:valAx>
      <c:valAx>
        <c:axId val="-554864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baseline="0">
                <a:solidFill>
                  <a:schemeClr val="tx1"/>
                </a:solidFill>
              </a:defRPr>
            </a:pPr>
            <a:endParaRPr lang="ru-RU"/>
          </a:p>
        </c:txPr>
        <c:crossAx val="-554875904"/>
        <c:crossesAt val="0"/>
        <c:crossBetween val="midCat"/>
      </c:valAx>
      <c:spPr>
        <a:solidFill>
          <a:schemeClr val="accent6">
            <a:lumMod val="20000"/>
            <a:lumOff val="80000"/>
            <a:alpha val="33000"/>
          </a:schemeClr>
        </a:solidFill>
        <a:ln w="19050">
          <a:solidFill>
            <a:schemeClr val="bg2">
              <a:lumMod val="50000"/>
            </a:schemeClr>
          </a:solidFill>
        </a:ln>
        <a:effectLst>
          <a:glow rad="63500">
            <a:schemeClr val="accent6">
              <a:lumMod val="75000"/>
              <a:alpha val="40000"/>
            </a:schemeClr>
          </a:glow>
          <a:outerShdw blurRad="50800" dist="38100" dir="18900000" algn="bl" rotWithShape="0">
            <a:schemeClr val="accent6">
              <a:lumMod val="50000"/>
              <a:alpha val="40000"/>
            </a:schemeClr>
          </a:outerShdw>
        </a:effectLst>
      </c:spPr>
    </c:plotArea>
    <c:plotVisOnly val="1"/>
    <c:dispBlanksAs val="gap"/>
    <c:showDLblsOverMax val="0"/>
  </c:chart>
  <c:spPr>
    <a:solidFill>
      <a:srgbClr val="FFC000"/>
    </a:solidFill>
    <a:ln w="3175" cmpd="dbl">
      <a:solidFill>
        <a:schemeClr val="bg2">
          <a:lumMod val="75000"/>
        </a:schemeClr>
      </a:solidFill>
      <a:prstDash val="solid"/>
    </a:ln>
    <a:effectLst>
      <a:outerShdw blurRad="50800" dist="38100" dir="5400000" algn="t" rotWithShape="0">
        <a:schemeClr val="accent6">
          <a:lumMod val="50000"/>
          <a:alpha val="40000"/>
        </a:schemeClr>
      </a:outerShdw>
    </a:effectLst>
    <a:scene3d>
      <a:camera prst="orthographicFront"/>
      <a:lightRig rig="threePt" dir="t"/>
    </a:scene3d>
    <a:sp3d>
      <a:bevelB w="114300" prst="hardEdge"/>
    </a:sp3d>
  </c:spPr>
  <c:txPr>
    <a:bodyPr/>
    <a:lstStyle/>
    <a:p>
      <a:pPr>
        <a:defRPr sz="1000" b="0" i="0" u="none" strike="noStrike" baseline="0">
          <a:solidFill>
            <a:schemeClr val="accent6">
              <a:lumMod val="75000"/>
            </a:schemeClr>
          </a:solidFill>
          <a:latin typeface="Arial" panose="020B0604020202020204" pitchFamily="34" charset="0"/>
          <a:ea typeface="Calibri"/>
          <a:cs typeface="Calibri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257175</xdr:colOff>
      <xdr:row>0</xdr:row>
      <xdr:rowOff>0</xdr:rowOff>
    </xdr:from>
    <xdr:to>
      <xdr:col>15</xdr:col>
      <xdr:colOff>9525</xdr:colOff>
      <xdr:row>2</xdr:row>
      <xdr:rowOff>12700</xdr:rowOff>
    </xdr:to>
    <xdr:pic>
      <xdr:nvPicPr>
        <xdr:cNvPr id="1566" name="Picture 2" descr="Сварка отвода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0"/>
          <a:ext cx="60960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762000</xdr:colOff>
      <xdr:row>0</xdr:row>
      <xdr:rowOff>0</xdr:rowOff>
    </xdr:from>
    <xdr:to>
      <xdr:col>1</xdr:col>
      <xdr:colOff>596900</xdr:colOff>
      <xdr:row>2</xdr:row>
      <xdr:rowOff>44450</xdr:rowOff>
    </xdr:to>
    <xdr:pic>
      <xdr:nvPicPr>
        <xdr:cNvPr id="1567" name="Picture 4" descr="Сварка отвода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6096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533400</xdr:colOff>
      <xdr:row>3</xdr:row>
      <xdr:rowOff>95250</xdr:rowOff>
    </xdr:from>
    <xdr:to>
      <xdr:col>6</xdr:col>
      <xdr:colOff>810943</xdr:colOff>
      <xdr:row>21</xdr:row>
      <xdr:rowOff>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939800"/>
          <a:ext cx="4944793" cy="2660650"/>
        </a:xfrm>
        <a:prstGeom prst="rect">
          <a:avLst/>
        </a:prstGeom>
      </xdr:spPr>
    </xdr:pic>
    <xdr:clientData/>
  </xdr:twoCellAnchor>
  <xdr:twoCellAnchor editAs="absolute">
    <xdr:from>
      <xdr:col>0</xdr:col>
      <xdr:colOff>412750</xdr:colOff>
      <xdr:row>95</xdr:row>
      <xdr:rowOff>25400</xdr:rowOff>
    </xdr:from>
    <xdr:to>
      <xdr:col>13</xdr:col>
      <xdr:colOff>514350</xdr:colOff>
      <xdr:row>126</xdr:row>
      <xdr:rowOff>31750</xdr:rowOff>
    </xdr:to>
    <xdr:graphicFrame macro="">
      <xdr:nvGraphicFramePr>
        <xdr:cNvPr id="13" name="Вырез в стволе">
          <a:extLst>
            <a:ext uri="{FF2B5EF4-FFF2-40B4-BE49-F238E27FC236}">
              <a16:creationId xmlns:a16="http://schemas.microsoft.com/office/drawing/2014/main" id="{0B191829-4DFD-4A94-A2B3-E2F490D9D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0</xdr:col>
      <xdr:colOff>273050</xdr:colOff>
      <xdr:row>45</xdr:row>
      <xdr:rowOff>133350</xdr:rowOff>
    </xdr:from>
    <xdr:to>
      <xdr:col>16</xdr:col>
      <xdr:colOff>6350</xdr:colOff>
      <xdr:row>63</xdr:row>
      <xdr:rowOff>57150</xdr:rowOff>
    </xdr:to>
    <xdr:graphicFrame macro="">
      <xdr:nvGraphicFramePr>
        <xdr:cNvPr id="17" name="Лекало отростка">
          <a:extLst>
            <a:ext uri="{FF2B5EF4-FFF2-40B4-BE49-F238E27FC236}">
              <a16:creationId xmlns:a16="http://schemas.microsoft.com/office/drawing/2014/main" id="{FDA169D7-15A5-468F-AC21-785B608B4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107950</xdr:rowOff>
    </xdr:from>
    <xdr:to>
      <xdr:col>6</xdr:col>
      <xdr:colOff>237542</xdr:colOff>
      <xdr:row>12</xdr:row>
      <xdr:rowOff>6349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49" y="107950"/>
          <a:ext cx="3685593" cy="210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19050</xdr:colOff>
      <xdr:row>0</xdr:row>
      <xdr:rowOff>101600</xdr:rowOff>
    </xdr:from>
    <xdr:to>
      <xdr:col>14</xdr:col>
      <xdr:colOff>279400</xdr:colOff>
      <xdr:row>11</xdr:row>
      <xdr:rowOff>98193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01600"/>
          <a:ext cx="4527550" cy="2022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228600</xdr:colOff>
      <xdr:row>0</xdr:row>
      <xdr:rowOff>0</xdr:rowOff>
    </xdr:from>
    <xdr:to>
      <xdr:col>27</xdr:col>
      <xdr:colOff>304800</xdr:colOff>
      <xdr:row>19</xdr:row>
      <xdr:rowOff>101600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2600" y="0"/>
          <a:ext cx="739140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406401</xdr:colOff>
      <xdr:row>12</xdr:row>
      <xdr:rowOff>88900</xdr:rowOff>
    </xdr:from>
    <xdr:to>
      <xdr:col>7</xdr:col>
      <xdr:colOff>342900</xdr:colOff>
      <xdr:row>20</xdr:row>
      <xdr:rowOff>129842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6401" y="2298700"/>
          <a:ext cx="4203699" cy="1514142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133351</xdr:colOff>
      <xdr:row>12</xdr:row>
      <xdr:rowOff>95251</xdr:rowOff>
    </xdr:from>
    <xdr:to>
      <xdr:col>14</xdr:col>
      <xdr:colOff>514350</xdr:colOff>
      <xdr:row>20</xdr:row>
      <xdr:rowOff>135165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10151" y="2305051"/>
          <a:ext cx="4038599" cy="15131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73;&#1083;&#1080;&#1094;&#1099;%202024/&#1055;&#1088;&#1086;&#1076;&#1072;&#1078;&#1072;/1%20-%20troynik%20pryamoy%20ravnoprokhodnoy%20v.%2010.24/troynik%20pryamoy%20ravnoprokhodnoy%20v.%2010.24/Troynik%20pryamoy%20ravnoprokhodnoy%20v.%2010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ройник прямой равнопроходный"/>
      <sheetName val="Help"/>
      <sheetName val="Troynik pryamoy ravnoprokhodnoy"/>
    </sheetNames>
    <sheetDataSet>
      <sheetData sheetId="0">
        <row r="21">
          <cell r="Q21">
            <v>0</v>
          </cell>
        </row>
        <row r="22">
          <cell r="S22">
            <v>198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ipetemplates.ru/izdelij-iz-trub/trojnik-pryamoj-perekhodnoj-s-sovpadayushchimi-osyami.ph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WFG151"/>
  <sheetViews>
    <sheetView showGridLines="0" tabSelected="1" zoomScaleNormal="100" zoomScaleSheetLayoutView="100" workbookViewId="0">
      <selection activeCell="O7" sqref="O7"/>
    </sheetView>
  </sheetViews>
  <sheetFormatPr defaultColWidth="9.21875" defaultRowHeight="14.4" x14ac:dyDescent="0.3"/>
  <cols>
    <col min="1" max="1" width="11.109375" style="1" customWidth="1"/>
    <col min="2" max="2" width="17.77734375" style="1" customWidth="1"/>
    <col min="3" max="15" width="12.21875" style="1" customWidth="1"/>
    <col min="16" max="16" width="13.21875" style="1" customWidth="1"/>
    <col min="17" max="17" width="13" style="1" customWidth="1"/>
    <col min="18" max="18" width="12.21875" style="1" customWidth="1"/>
    <col min="19" max="20" width="10.77734375" style="1" customWidth="1"/>
    <col min="21" max="21" width="11.77734375" style="1" customWidth="1"/>
    <col min="22" max="29" width="10.77734375" style="1" customWidth="1"/>
    <col min="30" max="30" width="12.77734375" style="1" customWidth="1"/>
    <col min="31" max="32" width="10.5546875" style="1" customWidth="1"/>
    <col min="33" max="33" width="9.21875" style="1"/>
    <col min="34" max="34" width="10.21875" style="1" bestFit="1" customWidth="1"/>
    <col min="35" max="36" width="11.44140625" style="1" customWidth="1"/>
    <col min="37" max="38" width="9.21875" style="1"/>
    <col min="39" max="39" width="13.5546875" style="1" bestFit="1" customWidth="1"/>
    <col min="40" max="40" width="9.21875" style="1"/>
    <col min="41" max="42" width="13.21875" style="1" customWidth="1"/>
    <col min="43" max="43" width="11.5546875" style="1" customWidth="1"/>
    <col min="44" max="44" width="9.21875" style="1"/>
    <col min="45" max="45" width="12" style="1" bestFit="1" customWidth="1"/>
    <col min="46" max="52" width="9.21875" style="1"/>
    <col min="53" max="53" width="11.44140625" style="1" customWidth="1"/>
    <col min="54" max="101" width="9.21875" style="1"/>
    <col min="102" max="102" width="10.5546875" style="1" customWidth="1"/>
    <col min="103" max="103" width="9.21875" style="1"/>
    <col min="104" max="104" width="12.77734375" style="1" customWidth="1"/>
    <col min="105" max="159" width="9.21875" style="1"/>
    <col min="160" max="160" width="11.33203125" style="1" bestFit="1" customWidth="1"/>
    <col min="161" max="16384" width="9.21875" style="1"/>
  </cols>
  <sheetData>
    <row r="1" spans="2:33" ht="30" customHeight="1" x14ac:dyDescent="0.3">
      <c r="B1" s="17"/>
      <c r="C1" s="104" t="s">
        <v>21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7"/>
      <c r="O1" s="13"/>
      <c r="U1" s="15"/>
    </row>
    <row r="2" spans="2:33" ht="20.55" customHeight="1" x14ac:dyDescent="0.3">
      <c r="B2" s="17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7"/>
      <c r="O2" s="13"/>
      <c r="T2" s="16"/>
    </row>
    <row r="3" spans="2:33" ht="16.2" thickBot="1" x14ac:dyDescent="0.35">
      <c r="P3" s="30"/>
      <c r="Q3" s="30"/>
      <c r="T3" s="23"/>
    </row>
    <row r="4" spans="2:33" ht="15.6" thickTop="1" thickBot="1" x14ac:dyDescent="0.35">
      <c r="H4" s="2"/>
      <c r="I4" s="3"/>
      <c r="K4" s="112" t="s">
        <v>0</v>
      </c>
      <c r="L4" s="113"/>
      <c r="M4" s="113"/>
      <c r="N4" s="113"/>
      <c r="O4" s="113"/>
      <c r="P4" s="56"/>
      <c r="Q4" s="30"/>
      <c r="R4" s="99"/>
      <c r="S4" s="99"/>
      <c r="T4" s="99"/>
      <c r="U4" s="99"/>
      <c r="V4" s="99"/>
    </row>
    <row r="5" spans="2:33" ht="15.6" thickTop="1" thickBot="1" x14ac:dyDescent="0.35">
      <c r="B5" s="5" t="b">
        <f>B131="  Все права на использование программы принадлежат Ш и К0  "</f>
        <v>1</v>
      </c>
      <c r="K5" s="3"/>
      <c r="L5" s="123" t="s">
        <v>3</v>
      </c>
      <c r="M5" s="124"/>
      <c r="N5" s="124"/>
      <c r="O5" s="124"/>
      <c r="P5" s="54" t="s">
        <v>13</v>
      </c>
      <c r="Q5" s="30"/>
      <c r="R5" s="33"/>
      <c r="S5" s="100"/>
      <c r="T5" s="101"/>
      <c r="U5" s="101"/>
      <c r="V5" s="101"/>
    </row>
    <row r="6" spans="2:33" ht="16.8" thickTop="1" thickBot="1" x14ac:dyDescent="0.35">
      <c r="K6" s="105" t="s">
        <v>34</v>
      </c>
      <c r="L6" s="106"/>
      <c r="M6" s="106"/>
      <c r="N6" s="107"/>
      <c r="O6" s="81">
        <v>163.69999999999999</v>
      </c>
      <c r="P6" s="11" t="b">
        <f>(d_верт+Z_смещение&lt;=D_гориз/2)</f>
        <v>0</v>
      </c>
      <c r="Q6" s="57"/>
      <c r="R6" s="97"/>
      <c r="S6" s="97"/>
      <c r="T6" s="97"/>
      <c r="U6" s="97"/>
      <c r="V6" s="36"/>
    </row>
    <row r="7" spans="2:33" ht="15.6" thickTop="1" thickBot="1" x14ac:dyDescent="0.35">
      <c r="K7" s="108" t="s">
        <v>35</v>
      </c>
      <c r="L7" s="109"/>
      <c r="M7" s="109"/>
      <c r="N7" s="110"/>
      <c r="O7" s="82">
        <v>250</v>
      </c>
      <c r="P7" s="11" t="b">
        <f>(d_верт+Z_смещение&gt;D_гориз/2)</f>
        <v>1</v>
      </c>
      <c r="Q7" s="45"/>
      <c r="R7" s="97"/>
      <c r="S7" s="97"/>
      <c r="T7" s="97"/>
      <c r="U7" s="97"/>
      <c r="V7" s="37"/>
    </row>
    <row r="8" spans="2:33" ht="15.75" hidden="1" customHeight="1" thickTop="1" x14ac:dyDescent="0.3">
      <c r="K8" s="114" t="s">
        <v>12</v>
      </c>
      <c r="L8" s="115"/>
      <c r="M8" s="115"/>
      <c r="N8" s="116"/>
      <c r="O8" s="120">
        <f>(D_гориз-d_верт)/2</f>
        <v>43.150000000000006</v>
      </c>
      <c r="P8" s="11"/>
      <c r="Q8" s="30"/>
      <c r="R8" s="102"/>
      <c r="S8" s="102"/>
      <c r="T8" s="102"/>
      <c r="U8" s="102"/>
      <c r="V8" s="103"/>
    </row>
    <row r="9" spans="2:33" hidden="1" x14ac:dyDescent="0.3">
      <c r="K9" s="114"/>
      <c r="L9" s="115"/>
      <c r="M9" s="115"/>
      <c r="N9" s="116"/>
      <c r="O9" s="121"/>
      <c r="P9" s="11"/>
      <c r="Q9" s="45"/>
      <c r="R9" s="102"/>
      <c r="S9" s="102"/>
      <c r="T9" s="102"/>
      <c r="U9" s="102"/>
      <c r="V9" s="103"/>
    </row>
    <row r="10" spans="2:33" ht="15" hidden="1" thickBot="1" x14ac:dyDescent="0.35">
      <c r="K10" s="117"/>
      <c r="L10" s="118"/>
      <c r="M10" s="118"/>
      <c r="N10" s="119"/>
      <c r="O10" s="122"/>
      <c r="P10" s="11"/>
      <c r="Q10" s="30"/>
      <c r="R10" s="102"/>
      <c r="S10" s="102"/>
      <c r="T10" s="102"/>
      <c r="U10" s="102"/>
      <c r="V10" s="103"/>
    </row>
    <row r="11" spans="2:33" ht="15.6" hidden="1" thickTop="1" thickBot="1" x14ac:dyDescent="0.35">
      <c r="K11" s="108" t="s">
        <v>14</v>
      </c>
      <c r="L11" s="109"/>
      <c r="M11" s="109"/>
      <c r="N11" s="110"/>
      <c r="O11" s="55">
        <v>90</v>
      </c>
      <c r="P11" s="11"/>
      <c r="Q11" s="30"/>
      <c r="R11" s="97"/>
      <c r="S11" s="97"/>
      <c r="T11" s="97"/>
      <c r="U11" s="97"/>
      <c r="V11" s="36"/>
    </row>
    <row r="12" spans="2:33" ht="15.6" thickTop="1" thickBot="1" x14ac:dyDescent="0.35">
      <c r="K12" s="108" t="s">
        <v>16</v>
      </c>
      <c r="L12" s="109"/>
      <c r="M12" s="109"/>
      <c r="N12" s="110"/>
      <c r="O12" s="83">
        <v>45</v>
      </c>
      <c r="P12" s="11">
        <f>ROUNDDOWN(длина_лекала_отросток/50,2)</f>
        <v>10.28</v>
      </c>
      <c r="Q12" s="11">
        <f>ROUNDUP(длина_лекала_отросток/4,2)</f>
        <v>128.57</v>
      </c>
      <c r="R12" s="97"/>
      <c r="S12" s="97"/>
      <c r="T12" s="97"/>
      <c r="U12" s="97"/>
      <c r="V12" s="37"/>
    </row>
    <row r="13" spans="2:33" ht="15.6" thickTop="1" thickBot="1" x14ac:dyDescent="0.35">
      <c r="K13" s="108" t="str">
        <f>"Длина отрезка для построения → "&amp;P12&amp;" - "&amp;Q12&amp;" мм"</f>
        <v>Длина отрезка для построения → 10,28 - 128,57 мм</v>
      </c>
      <c r="L13" s="109"/>
      <c r="M13" s="109"/>
      <c r="N13" s="110"/>
      <c r="O13" s="84">
        <v>12</v>
      </c>
      <c r="P13" s="95" t="s">
        <v>17</v>
      </c>
      <c r="Q13" s="96"/>
      <c r="R13" s="97"/>
      <c r="S13" s="97"/>
      <c r="T13" s="97"/>
      <c r="U13" s="97"/>
      <c r="V13" s="37"/>
    </row>
    <row r="14" spans="2:33" ht="15.6" thickTop="1" thickBot="1" x14ac:dyDescent="0.35">
      <c r="K14" s="111"/>
      <c r="L14" s="111"/>
      <c r="M14" s="111"/>
      <c r="N14" s="10"/>
      <c r="P14" s="30"/>
      <c r="Q14" s="30"/>
      <c r="R14" s="98"/>
      <c r="S14" s="98"/>
      <c r="T14" s="98"/>
      <c r="U14" s="34"/>
      <c r="V14" s="33"/>
    </row>
    <row r="15" spans="2:33" ht="15.75" customHeight="1" thickTop="1" x14ac:dyDescent="0.3">
      <c r="K15" s="85" t="s">
        <v>15</v>
      </c>
      <c r="L15" s="86"/>
      <c r="M15" s="86"/>
      <c r="N15" s="87"/>
      <c r="O15" s="58"/>
      <c r="P15" s="30"/>
      <c r="Q15" s="30"/>
      <c r="R15" s="60"/>
      <c r="S15" s="60"/>
      <c r="T15" s="60"/>
      <c r="U15" s="60"/>
      <c r="V15" s="38"/>
    </row>
    <row r="16" spans="2:33" ht="15" thickBot="1" x14ac:dyDescent="0.35">
      <c r="H16" s="4"/>
      <c r="I16" s="11" t="b">
        <f>AND(M26*длина_отрезка_отросток&lt;длина_лекала_отросток/4,N26*длина_отрезка_отросток&gt;длина_лекала_отросток/4)</f>
        <v>1</v>
      </c>
      <c r="K16" s="88"/>
      <c r="L16" s="89"/>
      <c r="M16" s="89"/>
      <c r="N16" s="90"/>
      <c r="W16" s="30"/>
      <c r="X16" s="91" t="s">
        <v>41</v>
      </c>
      <c r="Y16" s="92"/>
      <c r="Z16" s="91" t="s">
        <v>42</v>
      </c>
      <c r="AA16" s="92"/>
      <c r="AB16" s="91" t="s">
        <v>43</v>
      </c>
      <c r="AC16" s="92"/>
      <c r="AD16" s="91" t="s">
        <v>44</v>
      </c>
      <c r="AE16" s="92"/>
      <c r="AF16" s="91" t="s">
        <v>45</v>
      </c>
      <c r="AG16" s="92"/>
    </row>
    <row r="17" spans="1:106" ht="16.8" thickTop="1" thickBot="1" x14ac:dyDescent="0.35">
      <c r="D17" s="126"/>
      <c r="E17" s="126"/>
      <c r="F17" s="126"/>
      <c r="K17" s="128" t="s">
        <v>3</v>
      </c>
      <c r="L17" s="128"/>
      <c r="M17" s="128"/>
      <c r="N17" s="128"/>
      <c r="P17" s="3"/>
      <c r="X17" s="21">
        <v>0</v>
      </c>
      <c r="Y17" s="21">
        <v>0</v>
      </c>
      <c r="Z17" s="21">
        <v>0</v>
      </c>
      <c r="AA17" s="77">
        <f>длина_лекала_отросток/4</f>
        <v>128.56967934816228</v>
      </c>
      <c r="AB17" s="21">
        <v>0</v>
      </c>
      <c r="AC17" s="77">
        <f>длина_лекала_отросток/2</f>
        <v>257.13935869632456</v>
      </c>
      <c r="AD17" s="21">
        <v>0</v>
      </c>
      <c r="AE17" s="77">
        <f>длина_лекала_отросток/4*3</f>
        <v>385.70903804448687</v>
      </c>
      <c r="AF17" s="21">
        <v>0</v>
      </c>
      <c r="AG17" s="77">
        <f>длина_лекала_отросток</f>
        <v>514.27871739264913</v>
      </c>
    </row>
    <row r="18" spans="1:106" ht="15.6" thickTop="1" thickBot="1" x14ac:dyDescent="0.35">
      <c r="C18" s="4"/>
      <c r="H18" s="72" t="str">
        <f>"X→ "&amp;0&amp;"-"&amp;ROUND(длина_лекала_отросток,1)</f>
        <v>X→ 0-514,3</v>
      </c>
      <c r="I18" s="70" t="s">
        <v>39</v>
      </c>
      <c r="K18" s="130" t="s">
        <v>2</v>
      </c>
      <c r="L18" s="130"/>
      <c r="M18" s="130"/>
      <c r="N18" s="61">
        <f>PI()*d_верт</f>
        <v>514.27871739264913</v>
      </c>
      <c r="O18" s="11" t="b">
        <f>NOT(P18)</f>
        <v>1</v>
      </c>
      <c r="P18" s="11" t="b">
        <f>OR(длина_отрезка_отросток&lt;$P$12,длина_отрезка_отросток&gt;$Q$12)</f>
        <v>0</v>
      </c>
      <c r="X18" s="21">
        <f>ROUND(D_гориз*((1-SIN(ACOS(1-2*Z_смещение/D_гориз-d_верт/D_гориз*(1+SIN(RADIANS(Y18*360/длина_лекала_отросток))))))/2*1/SIN(RADIANS(Угол_отростка))+(d_верт/D_гориз)/2*(1-COS(RADIANS(Y18*360/длина_лекала_отросток)))*COS(RADIANS(Угол_отростка))/SIN(RADIANS(Угол_отростка)))+Высота_пояска,1)</f>
        <v>45</v>
      </c>
      <c r="Y18" s="21">
        <v>0</v>
      </c>
      <c r="Z18" s="21">
        <f>ROUND(D_гориз*((1-SIN(ACOS(1-2*Z_смещение/D_гориз-d_верт/D_гориз*(1+SIN(RADIANS(AA18*360/длина_лекала_отросток))))))/2*1/SIN(RADIANS(Угол_отростка))+(d_верт/D_гориз)/2*(1-COS(RADIANS(AA18*360/длина_лекала_отросток)))*COS(RADIANS(Угол_отростка))/SIN(RADIANS(Угол_отростка)))+Высота_пояска,1)</f>
        <v>75.5</v>
      </c>
      <c r="AA18" s="77">
        <f>длина_лекала_отросток/4</f>
        <v>128.56967934816228</v>
      </c>
      <c r="AB18" s="21">
        <f>ROUND(D_гориз*((1-SIN(ACOS(1-2*Z_смещение/D_гориз-d_верт/D_гориз*(1+SIN(RADIANS(AC18*360/длина_лекала_отросток))))))/2*1/SIN(RADIANS(Угол_отростка))+(d_верт/D_гориз)/2*(1-COS(RADIANS(AC18*360/длина_лекала_отросток)))*COS(RADIANS(Угол_отростка))/SIN(RADIANS(Угол_отростка)))+Высота_пояска,1)</f>
        <v>45</v>
      </c>
      <c r="AC18" s="77">
        <f>длина_лекала_отросток/2</f>
        <v>257.13935869632456</v>
      </c>
      <c r="AD18" s="21">
        <f>ROUND(D_гориз*((1-SIN(ACOS(1-2*Z_смещение/D_гориз-d_верт/D_гориз*(1+SIN(RADIANS(AE18*360/длина_лекала_отросток))))))/2*1/SIN(RADIANS(Угол_отростка))+(d_верт/D_гориз)/2*(1-COS(RADIANS(AE18*360/длина_лекала_отросток)))*COS(RADIANS(Угол_отростка))/SIN(RADIANS(Угол_отростка)))+Высота_пояска,1)</f>
        <v>75.5</v>
      </c>
      <c r="AE18" s="77">
        <f>длина_лекала_отросток/4*3</f>
        <v>385.70903804448687</v>
      </c>
      <c r="AF18" s="21">
        <f>ROUND(D_гориз*((1-SIN(ACOS(1-2*Z_смещение/D_гориз-d_верт/D_гориз*(1+SIN(RADIANS(AG18*360/длина_лекала_отросток))))))/2*1/SIN(RADIANS(Угол_отростка))+(d_верт/D_гориз)/2*(1-COS(RADIANS(AG18*360/длина_лекала_отросток)))*COS(RADIANS(Угол_отростка))/SIN(RADIANS(Угол_отростка)))+Высота_пояска,1)</f>
        <v>45</v>
      </c>
      <c r="AG18" s="77">
        <f>длина_лекала_отросток</f>
        <v>514.27871739264913</v>
      </c>
    </row>
    <row r="19" spans="1:106" ht="15.6" thickTop="1" thickBot="1" x14ac:dyDescent="0.35">
      <c r="C19" s="4"/>
      <c r="H19" s="71">
        <v>200</v>
      </c>
      <c r="I19" s="73">
        <f>ROUND(D_гориз*((1-SIN(ACOS(1-2*Z_смещение/D_гориз-d_верт/D_гориз*(1+SIN(RADIANS(H19*360/длина_лекала_отросток))))))/2*1/SIN(RADIANS(Угол_отростка))+(d_верт/D_гориз)/2*(1-COS(RADIANS(H19*360/длина_лекала_отросток)))*COS(RADIANS(Угол_отростка))/SIN(RADIANS(Угол_отростка)))+Высота_пояска,1)</f>
        <v>56.6</v>
      </c>
      <c r="K19" s="130" t="s">
        <v>7</v>
      </c>
      <c r="L19" s="130"/>
      <c r="M19" s="130"/>
      <c r="N19" s="31">
        <f xml:space="preserve"> ROUNDDOWN(длина_лекала_отросток/длина_отрезка_отросток,0)*O18</f>
        <v>42</v>
      </c>
      <c r="O19"/>
      <c r="P19"/>
      <c r="Q19"/>
      <c r="R19"/>
      <c r="S19"/>
      <c r="T19"/>
      <c r="U19"/>
      <c r="V19"/>
      <c r="W19"/>
      <c r="X19"/>
    </row>
    <row r="20" spans="1:106" ht="15" thickTop="1" x14ac:dyDescent="0.3">
      <c r="C20" s="4"/>
      <c r="H20" s="76"/>
      <c r="I20" s="74"/>
      <c r="K20" s="63"/>
      <c r="L20" s="63"/>
      <c r="M20" s="63"/>
      <c r="N20" s="75"/>
      <c r="O20"/>
      <c r="P20"/>
      <c r="Q20"/>
      <c r="R20"/>
      <c r="S20"/>
      <c r="T20"/>
      <c r="U20"/>
      <c r="V20"/>
      <c r="W20"/>
      <c r="X20"/>
    </row>
    <row r="21" spans="1:106" x14ac:dyDescent="0.3">
      <c r="C21" s="4"/>
      <c r="K21" s="131"/>
      <c r="L21" s="131"/>
      <c r="M21" s="131"/>
      <c r="N21" s="35"/>
      <c r="O21"/>
      <c r="P21"/>
      <c r="Q21"/>
      <c r="R21"/>
      <c r="S21"/>
      <c r="T21"/>
      <c r="U21"/>
      <c r="V21"/>
      <c r="W21"/>
      <c r="X21"/>
    </row>
    <row r="22" spans="1:106" ht="18" x14ac:dyDescent="0.3">
      <c r="D22" s="3"/>
      <c r="E22" s="127" t="s">
        <v>10</v>
      </c>
      <c r="F22" s="127"/>
      <c r="G22" s="127"/>
      <c r="H22" s="127"/>
      <c r="I22" s="127"/>
      <c r="J22" s="127"/>
      <c r="K22" s="127"/>
    </row>
    <row r="23" spans="1:106" x14ac:dyDescent="0.3">
      <c r="D23" s="3"/>
      <c r="E23"/>
      <c r="F23"/>
      <c r="G23"/>
      <c r="H23"/>
      <c r="I23"/>
      <c r="J23"/>
      <c r="K23"/>
    </row>
    <row r="24" spans="1:106" x14ac:dyDescent="0.3">
      <c r="B24" s="93" t="str">
        <f>"Тройник прямой переходный (отросток).    D гориз. = "&amp;D_гориз&amp;" "&amp;" мм, d верт. = "&amp;d_верт&amp;" мм,  H пояска = "&amp;Высота_пояска&amp;" мм,  длина отрезка для построения = "&amp;длина_отрезка_отросток&amp;" мм. "</f>
        <v xml:space="preserve">Тройник прямой переходный (отросток).    D гориз. = 250  мм, d верт. = 163,7 мм,  H пояска = 45 мм,  длина отрезка для построения = 12 мм. 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</row>
    <row r="25" spans="1:106" ht="16.05" customHeight="1" x14ac:dyDescent="0.3">
      <c r="A25"/>
      <c r="B25" s="59"/>
      <c r="C25" s="11">
        <f t="shared" ref="C25:AH25" si="0">ROUND(D_гориз*((1-SIN(ACOS(1-2*Z_смещение/D_гориз-d_верт/D_гориз*(1+SIN(RADIANS(C29*360/длина_лекала_отросток))))))/2*1/SIN(RADIANS(Угол_отростка))+(d_верт/D_гориз)/2*(1-COS(RADIANS(C29*360/длина_лекала_отросток)))*COS(RADIANS(Угол_отростка))/SIN(RADIANS(Угол_отростка)))+Высота_пояска,1)</f>
        <v>45</v>
      </c>
      <c r="D25" s="11">
        <f t="shared" si="0"/>
        <v>45.2</v>
      </c>
      <c r="E25" s="11">
        <f t="shared" si="0"/>
        <v>45.7</v>
      </c>
      <c r="F25" s="11">
        <f t="shared" si="0"/>
        <v>46.5</v>
      </c>
      <c r="G25" s="11">
        <f t="shared" si="0"/>
        <v>47.6</v>
      </c>
      <c r="H25" s="11">
        <f t="shared" si="0"/>
        <v>49</v>
      </c>
      <c r="I25" s="11">
        <f t="shared" si="0"/>
        <v>50.7</v>
      </c>
      <c r="J25" s="11">
        <f t="shared" si="0"/>
        <v>52.5</v>
      </c>
      <c r="K25" s="11">
        <f t="shared" si="0"/>
        <v>54.6</v>
      </c>
      <c r="L25" s="11">
        <f t="shared" si="0"/>
        <v>56.9</v>
      </c>
      <c r="M25" s="11">
        <f t="shared" si="0"/>
        <v>59.2</v>
      </c>
      <c r="N25" s="11">
        <f t="shared" si="0"/>
        <v>61.6</v>
      </c>
      <c r="O25" s="11">
        <f t="shared" si="0"/>
        <v>64</v>
      </c>
      <c r="P25" s="11">
        <f t="shared" si="0"/>
        <v>66.3</v>
      </c>
      <c r="Q25" s="11">
        <f t="shared" si="0"/>
        <v>68.5</v>
      </c>
      <c r="R25" s="11">
        <f t="shared" si="0"/>
        <v>70.5</v>
      </c>
      <c r="S25" s="11">
        <f t="shared" si="0"/>
        <v>72.2</v>
      </c>
      <c r="T25" s="11">
        <f t="shared" si="0"/>
        <v>73.599999999999994</v>
      </c>
      <c r="U25" s="11">
        <f t="shared" si="0"/>
        <v>74.7</v>
      </c>
      <c r="V25" s="11">
        <f t="shared" si="0"/>
        <v>75.3</v>
      </c>
      <c r="W25" s="11">
        <f t="shared" si="0"/>
        <v>75.5</v>
      </c>
      <c r="X25" s="11">
        <f t="shared" si="0"/>
        <v>75.3</v>
      </c>
      <c r="Y25" s="11">
        <f t="shared" si="0"/>
        <v>74.7</v>
      </c>
      <c r="Z25" s="11">
        <f t="shared" si="0"/>
        <v>73.599999999999994</v>
      </c>
      <c r="AA25" s="11">
        <f t="shared" si="0"/>
        <v>72.2</v>
      </c>
      <c r="AB25" s="11">
        <f t="shared" si="0"/>
        <v>70.5</v>
      </c>
      <c r="AC25" s="11">
        <f t="shared" si="0"/>
        <v>68.5</v>
      </c>
      <c r="AD25" s="11">
        <f t="shared" si="0"/>
        <v>66.3</v>
      </c>
      <c r="AE25" s="11">
        <f t="shared" si="0"/>
        <v>64</v>
      </c>
      <c r="AF25" s="11">
        <f t="shared" si="0"/>
        <v>61.6</v>
      </c>
      <c r="AG25" s="11">
        <f t="shared" si="0"/>
        <v>59.2</v>
      </c>
      <c r="AH25" s="11">
        <f t="shared" si="0"/>
        <v>56.9</v>
      </c>
      <c r="AI25" s="11">
        <f t="shared" ref="AI25:BN25" si="1">ROUND(D_гориз*((1-SIN(ACOS(1-2*Z_смещение/D_гориз-d_верт/D_гориз*(1+SIN(RADIANS(AI29*360/длина_лекала_отросток))))))/2*1/SIN(RADIANS(Угол_отростка))+(d_верт/D_гориз)/2*(1-COS(RADIANS(AI29*360/длина_лекала_отросток)))*COS(RADIANS(Угол_отростка))/SIN(RADIANS(Угол_отростка)))+Высота_пояска,1)</f>
        <v>54.6</v>
      </c>
      <c r="AJ25" s="11">
        <f t="shared" si="1"/>
        <v>52.5</v>
      </c>
      <c r="AK25" s="11">
        <f t="shared" si="1"/>
        <v>50.7</v>
      </c>
      <c r="AL25" s="11">
        <f t="shared" si="1"/>
        <v>49</v>
      </c>
      <c r="AM25" s="11">
        <f t="shared" si="1"/>
        <v>47.6</v>
      </c>
      <c r="AN25" s="11">
        <f t="shared" si="1"/>
        <v>46.5</v>
      </c>
      <c r="AO25" s="11">
        <f t="shared" si="1"/>
        <v>45.7</v>
      </c>
      <c r="AP25" s="11">
        <f t="shared" si="1"/>
        <v>45.2</v>
      </c>
      <c r="AQ25" s="11">
        <f t="shared" si="1"/>
        <v>45</v>
      </c>
      <c r="AR25" s="11">
        <f t="shared" si="1"/>
        <v>45.2</v>
      </c>
      <c r="AS25" s="11">
        <f t="shared" si="1"/>
        <v>45.7</v>
      </c>
      <c r="AT25" s="11">
        <f t="shared" si="1"/>
        <v>46.5</v>
      </c>
      <c r="AU25" s="11">
        <f t="shared" si="1"/>
        <v>47.6</v>
      </c>
      <c r="AV25" s="11">
        <f t="shared" si="1"/>
        <v>49</v>
      </c>
      <c r="AW25" s="11">
        <f t="shared" si="1"/>
        <v>50.7</v>
      </c>
      <c r="AX25" s="11">
        <f t="shared" si="1"/>
        <v>52.5</v>
      </c>
      <c r="AY25" s="11">
        <f t="shared" si="1"/>
        <v>54.6</v>
      </c>
      <c r="AZ25" s="11">
        <f t="shared" si="1"/>
        <v>56.9</v>
      </c>
      <c r="BA25" s="11">
        <f t="shared" si="1"/>
        <v>59.2</v>
      </c>
      <c r="BB25" s="11">
        <f t="shared" si="1"/>
        <v>61.6</v>
      </c>
      <c r="BC25" s="11">
        <f t="shared" si="1"/>
        <v>64</v>
      </c>
      <c r="BD25" s="11">
        <f t="shared" si="1"/>
        <v>66.3</v>
      </c>
      <c r="BE25" s="11">
        <f t="shared" si="1"/>
        <v>68.5</v>
      </c>
      <c r="BF25" s="11">
        <f t="shared" si="1"/>
        <v>70.5</v>
      </c>
      <c r="BG25" s="11">
        <f t="shared" si="1"/>
        <v>72.2</v>
      </c>
      <c r="BH25" s="11">
        <f t="shared" si="1"/>
        <v>73.599999999999994</v>
      </c>
      <c r="BI25" s="11">
        <f t="shared" si="1"/>
        <v>74.7</v>
      </c>
      <c r="BJ25" s="11">
        <f t="shared" si="1"/>
        <v>75.3</v>
      </c>
      <c r="BK25" s="11">
        <f t="shared" si="1"/>
        <v>75.5</v>
      </c>
      <c r="BL25" s="11">
        <f t="shared" si="1"/>
        <v>75.3</v>
      </c>
      <c r="BM25" s="11">
        <f t="shared" si="1"/>
        <v>74.7</v>
      </c>
      <c r="BN25" s="11">
        <f t="shared" si="1"/>
        <v>73.599999999999994</v>
      </c>
      <c r="BO25" s="11">
        <f t="shared" ref="BO25:CE25" si="2">ROUND(D_гориз*((1-SIN(ACOS(1-2*Z_смещение/D_гориз-d_верт/D_гориз*(1+SIN(RADIANS(BO29*360/длина_лекала_отросток))))))/2*1/SIN(RADIANS(Угол_отростка))+(d_верт/D_гориз)/2*(1-COS(RADIANS(BO29*360/длина_лекала_отросток)))*COS(RADIANS(Угол_отростка))/SIN(RADIANS(Угол_отростка)))+Высота_пояска,1)</f>
        <v>72.2</v>
      </c>
      <c r="BP25" s="11">
        <f t="shared" si="2"/>
        <v>70.5</v>
      </c>
      <c r="BQ25" s="11">
        <f t="shared" si="2"/>
        <v>68.5</v>
      </c>
      <c r="BR25" s="11">
        <f t="shared" si="2"/>
        <v>66.3</v>
      </c>
      <c r="BS25" s="11">
        <f t="shared" si="2"/>
        <v>64</v>
      </c>
      <c r="BT25" s="11">
        <f t="shared" si="2"/>
        <v>61.6</v>
      </c>
      <c r="BU25" s="11">
        <f t="shared" si="2"/>
        <v>59.2</v>
      </c>
      <c r="BV25" s="11">
        <f t="shared" si="2"/>
        <v>56.9</v>
      </c>
      <c r="BW25" s="11">
        <f t="shared" si="2"/>
        <v>54.6</v>
      </c>
      <c r="BX25" s="11">
        <f t="shared" si="2"/>
        <v>52.5</v>
      </c>
      <c r="BY25" s="11">
        <f t="shared" si="2"/>
        <v>50.7</v>
      </c>
      <c r="BZ25" s="11">
        <f t="shared" si="2"/>
        <v>49</v>
      </c>
      <c r="CA25" s="11">
        <f t="shared" si="2"/>
        <v>47.6</v>
      </c>
      <c r="CB25" s="11">
        <f t="shared" si="2"/>
        <v>46.5</v>
      </c>
      <c r="CC25" s="11">
        <f t="shared" si="2"/>
        <v>45.7</v>
      </c>
      <c r="CD25" s="11">
        <f t="shared" si="2"/>
        <v>45.2</v>
      </c>
      <c r="CE25" s="11">
        <f t="shared" si="2"/>
        <v>45</v>
      </c>
      <c r="CF25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</row>
    <row r="26" spans="1:106" x14ac:dyDescent="0.3">
      <c r="A26" s="11"/>
      <c r="B26" s="67" t="s">
        <v>1</v>
      </c>
      <c r="C26" s="64">
        <v>0</v>
      </c>
      <c r="D26" s="64">
        <f>C26+1</f>
        <v>1</v>
      </c>
      <c r="E26" s="64">
        <f t="shared" ref="E26:BA26" si="3">D26+1</f>
        <v>2</v>
      </c>
      <c r="F26" s="64">
        <f t="shared" si="3"/>
        <v>3</v>
      </c>
      <c r="G26" s="64">
        <f t="shared" si="3"/>
        <v>4</v>
      </c>
      <c r="H26" s="64">
        <f t="shared" si="3"/>
        <v>5</v>
      </c>
      <c r="I26" s="64">
        <f t="shared" si="3"/>
        <v>6</v>
      </c>
      <c r="J26" s="64">
        <f t="shared" si="3"/>
        <v>7</v>
      </c>
      <c r="K26" s="64">
        <f t="shared" si="3"/>
        <v>8</v>
      </c>
      <c r="L26" s="64">
        <f t="shared" si="3"/>
        <v>9</v>
      </c>
      <c r="M26" s="64">
        <f t="shared" si="3"/>
        <v>10</v>
      </c>
      <c r="N26" s="64">
        <f t="shared" si="3"/>
        <v>11</v>
      </c>
      <c r="O26" s="64">
        <f t="shared" si="3"/>
        <v>12</v>
      </c>
      <c r="P26" s="64">
        <f t="shared" si="3"/>
        <v>13</v>
      </c>
      <c r="Q26" s="64">
        <f t="shared" si="3"/>
        <v>14</v>
      </c>
      <c r="R26" s="64">
        <f t="shared" si="3"/>
        <v>15</v>
      </c>
      <c r="S26" s="64">
        <f t="shared" si="3"/>
        <v>16</v>
      </c>
      <c r="T26" s="64">
        <f t="shared" si="3"/>
        <v>17</v>
      </c>
      <c r="U26" s="64">
        <f t="shared" si="3"/>
        <v>18</v>
      </c>
      <c r="V26" s="64">
        <f t="shared" si="3"/>
        <v>19</v>
      </c>
      <c r="W26" s="64">
        <f t="shared" si="3"/>
        <v>20</v>
      </c>
      <c r="X26" s="64">
        <f t="shared" si="3"/>
        <v>21</v>
      </c>
      <c r="Y26" s="64">
        <f t="shared" si="3"/>
        <v>22</v>
      </c>
      <c r="Z26" s="64">
        <f t="shared" si="3"/>
        <v>23</v>
      </c>
      <c r="AA26" s="64">
        <f t="shared" si="3"/>
        <v>24</v>
      </c>
      <c r="AB26" s="64">
        <f t="shared" si="3"/>
        <v>25</v>
      </c>
      <c r="AC26" s="64">
        <f t="shared" si="3"/>
        <v>26</v>
      </c>
      <c r="AD26" s="64">
        <f t="shared" si="3"/>
        <v>27</v>
      </c>
      <c r="AE26" s="64">
        <f t="shared" si="3"/>
        <v>28</v>
      </c>
      <c r="AF26" s="64">
        <f t="shared" si="3"/>
        <v>29</v>
      </c>
      <c r="AG26" s="64">
        <f t="shared" si="3"/>
        <v>30</v>
      </c>
      <c r="AH26" s="64">
        <f t="shared" si="3"/>
        <v>31</v>
      </c>
      <c r="AI26" s="64">
        <f t="shared" si="3"/>
        <v>32</v>
      </c>
      <c r="AJ26" s="64">
        <f t="shared" si="3"/>
        <v>33</v>
      </c>
      <c r="AK26" s="64">
        <f t="shared" si="3"/>
        <v>34</v>
      </c>
      <c r="AL26" s="64">
        <f t="shared" si="3"/>
        <v>35</v>
      </c>
      <c r="AM26" s="64">
        <f t="shared" si="3"/>
        <v>36</v>
      </c>
      <c r="AN26" s="64">
        <f t="shared" si="3"/>
        <v>37</v>
      </c>
      <c r="AO26" s="64">
        <f t="shared" si="3"/>
        <v>38</v>
      </c>
      <c r="AP26" s="64">
        <f t="shared" si="3"/>
        <v>39</v>
      </c>
      <c r="AQ26" s="64">
        <f t="shared" si="3"/>
        <v>40</v>
      </c>
      <c r="AR26" s="64">
        <f t="shared" si="3"/>
        <v>41</v>
      </c>
      <c r="AS26" s="64">
        <f t="shared" si="3"/>
        <v>42</v>
      </c>
      <c r="AT26" s="64">
        <f t="shared" si="3"/>
        <v>43</v>
      </c>
      <c r="AU26" s="64">
        <f t="shared" si="3"/>
        <v>44</v>
      </c>
      <c r="AV26" s="64">
        <f t="shared" si="3"/>
        <v>45</v>
      </c>
      <c r="AW26" s="64">
        <f t="shared" si="3"/>
        <v>46</v>
      </c>
      <c r="AX26" s="64">
        <f t="shared" si="3"/>
        <v>47</v>
      </c>
      <c r="AY26" s="64">
        <f t="shared" si="3"/>
        <v>48</v>
      </c>
      <c r="AZ26" s="64">
        <f t="shared" si="3"/>
        <v>49</v>
      </c>
      <c r="BA26" s="64">
        <f t="shared" si="3"/>
        <v>50</v>
      </c>
      <c r="BB26" s="64">
        <f t="shared" ref="BB26" si="4">BA26+1</f>
        <v>51</v>
      </c>
      <c r="BC26" s="64">
        <f t="shared" ref="BC26" si="5">BB26+1</f>
        <v>52</v>
      </c>
      <c r="BD26" s="64">
        <f t="shared" ref="BD26" si="6">BC26+1</f>
        <v>53</v>
      </c>
      <c r="BE26" s="64">
        <f t="shared" ref="BE26" si="7">BD26+1</f>
        <v>54</v>
      </c>
      <c r="BF26" s="64">
        <f t="shared" ref="BF26" si="8">BE26+1</f>
        <v>55</v>
      </c>
      <c r="BG26" s="64">
        <f t="shared" ref="BG26" si="9">BF26+1</f>
        <v>56</v>
      </c>
      <c r="BH26" s="64">
        <f t="shared" ref="BH26" si="10">BG26+1</f>
        <v>57</v>
      </c>
      <c r="BI26" s="64">
        <f t="shared" ref="BI26" si="11">BH26+1</f>
        <v>58</v>
      </c>
      <c r="BJ26" s="64">
        <f t="shared" ref="BJ26" si="12">BI26+1</f>
        <v>59</v>
      </c>
      <c r="BK26" s="64">
        <f t="shared" ref="BK26" si="13">BJ26+1</f>
        <v>60</v>
      </c>
      <c r="BL26" s="64">
        <f t="shared" ref="BL26" si="14">BK26+1</f>
        <v>61</v>
      </c>
      <c r="BM26" s="64">
        <f t="shared" ref="BM26" si="15">BL26+1</f>
        <v>62</v>
      </c>
      <c r="BN26" s="64">
        <f t="shared" ref="BN26" si="16">BM26+1</f>
        <v>63</v>
      </c>
      <c r="BO26" s="64">
        <f t="shared" ref="BO26" si="17">BN26+1</f>
        <v>64</v>
      </c>
      <c r="BP26" s="64">
        <f t="shared" ref="BP26" si="18">BO26+1</f>
        <v>65</v>
      </c>
      <c r="BQ26" s="64">
        <f t="shared" ref="BQ26" si="19">BP26+1</f>
        <v>66</v>
      </c>
      <c r="BR26" s="64">
        <f t="shared" ref="BR26" si="20">BQ26+1</f>
        <v>67</v>
      </c>
      <c r="BS26" s="64">
        <f t="shared" ref="BS26" si="21">BR26+1</f>
        <v>68</v>
      </c>
      <c r="BT26" s="64">
        <f t="shared" ref="BT26" si="22">BS26+1</f>
        <v>69</v>
      </c>
      <c r="BU26" s="64">
        <f t="shared" ref="BU26" si="23">BT26+1</f>
        <v>70</v>
      </c>
      <c r="BV26" s="64">
        <f t="shared" ref="BV26" si="24">BU26+1</f>
        <v>71</v>
      </c>
      <c r="BW26" s="64">
        <f t="shared" ref="BW26" si="25">BV26+1</f>
        <v>72</v>
      </c>
      <c r="BX26" s="64">
        <f t="shared" ref="BX26" si="26">BW26+1</f>
        <v>73</v>
      </c>
      <c r="BY26" s="64">
        <f t="shared" ref="BY26" si="27">BX26+1</f>
        <v>74</v>
      </c>
      <c r="BZ26" s="64">
        <f t="shared" ref="BZ26" si="28">BY26+1</f>
        <v>75</v>
      </c>
      <c r="CA26" s="64">
        <f t="shared" ref="CA26" si="29">BZ26+1</f>
        <v>76</v>
      </c>
      <c r="CB26" s="64">
        <f t="shared" ref="CB26" si="30">CA26+1</f>
        <v>77</v>
      </c>
      <c r="CC26" s="64">
        <f t="shared" ref="CC26" si="31">CB26+1</f>
        <v>78</v>
      </c>
      <c r="CD26" s="64">
        <f t="shared" ref="CD26" si="32">CC26+1</f>
        <v>79</v>
      </c>
      <c r="CE26" s="64">
        <f t="shared" ref="CE26" si="33">CD26+1</f>
        <v>80</v>
      </c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1"/>
      <c r="DA26" s="3"/>
      <c r="DB26" s="3"/>
    </row>
    <row r="27" spans="1:106" x14ac:dyDescent="0.3">
      <c r="A27" s="11"/>
      <c r="B27" s="67" t="s">
        <v>8</v>
      </c>
      <c r="C27" s="65">
        <f t="shared" ref="C27:AH27" si="34">ROUND(D_гориз*((1-SIN(ACOS(1-2*Z_смещение/D_гориз-d_верт/D_гориз*(1+SIN(RADIANS(C28*360/длина_лекала_отросток))))))/2*1/SIN(RADIANS(Угол_отростка))+(d_верт/D_гориз)/2*(1-COS(RADIANS(C28*360/длина_лекала_отросток)))*COS(RADIANS(Угол_отростка))/SIN(RADIANS(Угол_отростка)))+Высота_пояска,1)</f>
        <v>45</v>
      </c>
      <c r="D27" s="65">
        <f t="shared" si="34"/>
        <v>45.6</v>
      </c>
      <c r="E27" s="65">
        <f t="shared" si="34"/>
        <v>47.3</v>
      </c>
      <c r="F27" s="65">
        <f t="shared" si="34"/>
        <v>50</v>
      </c>
      <c r="G27" s="65">
        <f t="shared" si="34"/>
        <v>53.5</v>
      </c>
      <c r="H27" s="65">
        <f t="shared" si="34"/>
        <v>57.6</v>
      </c>
      <c r="I27" s="65">
        <f t="shared" si="34"/>
        <v>62.1</v>
      </c>
      <c r="J27" s="65">
        <f t="shared" si="34"/>
        <v>66.400000000000006</v>
      </c>
      <c r="K27" s="65">
        <f t="shared" si="34"/>
        <v>70.3</v>
      </c>
      <c r="L27" s="65">
        <f t="shared" si="34"/>
        <v>73.400000000000006</v>
      </c>
      <c r="M27" s="65">
        <f t="shared" si="34"/>
        <v>75.5</v>
      </c>
      <c r="N27" s="65">
        <f t="shared" si="34"/>
        <v>75.5</v>
      </c>
      <c r="O27" s="65">
        <f t="shared" si="34"/>
        <v>74.3</v>
      </c>
      <c r="P27" s="65">
        <f t="shared" si="34"/>
        <v>71.8</v>
      </c>
      <c r="Q27" s="65">
        <f t="shared" si="34"/>
        <v>68.2</v>
      </c>
      <c r="R27" s="65">
        <f t="shared" si="34"/>
        <v>64</v>
      </c>
      <c r="S27" s="65">
        <f t="shared" si="34"/>
        <v>59.5</v>
      </c>
      <c r="T27" s="65">
        <f t="shared" si="34"/>
        <v>55.2</v>
      </c>
      <c r="U27" s="65">
        <f t="shared" si="34"/>
        <v>51.4</v>
      </c>
      <c r="V27" s="65">
        <f t="shared" si="34"/>
        <v>48.3</v>
      </c>
      <c r="W27" s="65">
        <f t="shared" si="34"/>
        <v>46.2</v>
      </c>
      <c r="X27" s="65">
        <f t="shared" si="34"/>
        <v>45</v>
      </c>
      <c r="Y27" s="65">
        <f t="shared" si="34"/>
        <v>45.2</v>
      </c>
      <c r="Z27" s="65">
        <f t="shared" si="34"/>
        <v>46.4</v>
      </c>
      <c r="AA27" s="65">
        <f t="shared" si="34"/>
        <v>48.7</v>
      </c>
      <c r="AB27" s="65">
        <f t="shared" si="34"/>
        <v>51.9</v>
      </c>
      <c r="AC27" s="65">
        <f t="shared" si="34"/>
        <v>55.8</v>
      </c>
      <c r="AD27" s="65">
        <f t="shared" si="34"/>
        <v>60.2</v>
      </c>
      <c r="AE27" s="65">
        <f t="shared" si="34"/>
        <v>64.599999999999994</v>
      </c>
      <c r="AF27" s="65">
        <f t="shared" si="34"/>
        <v>68.8</v>
      </c>
      <c r="AG27" s="65">
        <f t="shared" si="34"/>
        <v>72.2</v>
      </c>
      <c r="AH27" s="65">
        <f t="shared" si="34"/>
        <v>74.5</v>
      </c>
      <c r="AI27" s="65">
        <f t="shared" ref="AI27:BA27" si="35">ROUND(D_гориз*((1-SIN(ACOS(1-2*Z_смещение/D_гориз-d_верт/D_гориз*(1+SIN(RADIANS(AI28*360/длина_лекала_отросток))))))/2*1/SIN(RADIANS(Угол_отростка))+(d_верт/D_гориз)/2*(1-COS(RADIANS(AI28*360/длина_лекала_отросток)))*COS(RADIANS(Угол_отростка))/SIN(RADIANS(Угол_отростка)))+Высота_пояска,1)</f>
        <v>75.5</v>
      </c>
      <c r="AJ27" s="65">
        <f t="shared" si="35"/>
        <v>75</v>
      </c>
      <c r="AK27" s="65">
        <f t="shared" si="35"/>
        <v>73</v>
      </c>
      <c r="AL27" s="65">
        <f t="shared" si="35"/>
        <v>69.8</v>
      </c>
      <c r="AM27" s="65">
        <f t="shared" si="35"/>
        <v>65.8</v>
      </c>
      <c r="AN27" s="65">
        <f t="shared" si="35"/>
        <v>61.4</v>
      </c>
      <c r="AO27" s="65">
        <f t="shared" si="35"/>
        <v>57</v>
      </c>
      <c r="AP27" s="65">
        <f t="shared" si="35"/>
        <v>52.9</v>
      </c>
      <c r="AQ27" s="65">
        <f t="shared" si="35"/>
        <v>49.5</v>
      </c>
      <c r="AR27" s="65">
        <f t="shared" si="35"/>
        <v>47</v>
      </c>
      <c r="AS27" s="65">
        <f t="shared" si="35"/>
        <v>45</v>
      </c>
      <c r="AT27" s="65">
        <f t="shared" si="35"/>
        <v>45</v>
      </c>
      <c r="AU27" s="65">
        <f t="shared" si="35"/>
        <v>45.7</v>
      </c>
      <c r="AV27" s="65">
        <f t="shared" si="35"/>
        <v>47.6</v>
      </c>
      <c r="AW27" s="65">
        <f t="shared" si="35"/>
        <v>50.4</v>
      </c>
      <c r="AX27" s="65">
        <f t="shared" si="35"/>
        <v>54.1</v>
      </c>
      <c r="AY27" s="65">
        <f t="shared" si="35"/>
        <v>58.3</v>
      </c>
      <c r="AZ27" s="65">
        <f t="shared" si="35"/>
        <v>62.7</v>
      </c>
      <c r="BA27" s="65">
        <f t="shared" si="35"/>
        <v>67</v>
      </c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2"/>
      <c r="CZ27" s="42"/>
      <c r="DA27" s="40"/>
      <c r="DB27" s="40"/>
    </row>
    <row r="28" spans="1:106" x14ac:dyDescent="0.3">
      <c r="A28" s="11"/>
      <c r="B28" s="67" t="s">
        <v>9</v>
      </c>
      <c r="C28" s="65">
        <f>C26*длина_отрезка_отросток</f>
        <v>0</v>
      </c>
      <c r="D28" s="65">
        <f t="shared" ref="D28:AI28" si="36">IF(AND(D26*длина_отрезка_отросток&lt;длина_лекала_отросток/4,E26*длина_отрезка_отросток&gt;длина_лекала_отросток/4),длина_лекала_отросток/4,
IF(AND(D26*длина_отрезка_отросток&lt;длина_лекала_отросток/2,E26*длина_отрезка_отросток&gt;длина_лекала_отросток/2),длина_лекала_отросток/2,
IF(AND(D26*длина_отрезка_отросток&lt;длина_лекала_отросток*3/4,E26*длина_отрезка_отросток&gt;длина_лекала_отросток*3/4),длина_лекала_отросток*3/4,
IF(D26=количество_точек_отросток,длина_лекала_отросток,
D26*длина_отрезка_отросток))))</f>
        <v>12</v>
      </c>
      <c r="E28" s="65">
        <f t="shared" si="36"/>
        <v>24</v>
      </c>
      <c r="F28" s="65">
        <f t="shared" si="36"/>
        <v>36</v>
      </c>
      <c r="G28" s="65">
        <f t="shared" si="36"/>
        <v>48</v>
      </c>
      <c r="H28" s="65">
        <f t="shared" si="36"/>
        <v>60</v>
      </c>
      <c r="I28" s="65">
        <f t="shared" si="36"/>
        <v>72</v>
      </c>
      <c r="J28" s="65">
        <f t="shared" si="36"/>
        <v>84</v>
      </c>
      <c r="K28" s="65">
        <f t="shared" si="36"/>
        <v>96</v>
      </c>
      <c r="L28" s="65">
        <f t="shared" si="36"/>
        <v>108</v>
      </c>
      <c r="M28" s="65">
        <f t="shared" si="36"/>
        <v>128.56967934816228</v>
      </c>
      <c r="N28" s="66">
        <f t="shared" si="36"/>
        <v>132</v>
      </c>
      <c r="O28" s="66">
        <f t="shared" si="36"/>
        <v>144</v>
      </c>
      <c r="P28" s="66">
        <f t="shared" si="36"/>
        <v>156</v>
      </c>
      <c r="Q28" s="66">
        <f t="shared" si="36"/>
        <v>168</v>
      </c>
      <c r="R28" s="66">
        <f t="shared" si="36"/>
        <v>180</v>
      </c>
      <c r="S28" s="66">
        <f t="shared" si="36"/>
        <v>192</v>
      </c>
      <c r="T28" s="66">
        <f t="shared" si="36"/>
        <v>204</v>
      </c>
      <c r="U28" s="66">
        <f t="shared" si="36"/>
        <v>216</v>
      </c>
      <c r="V28" s="66">
        <f t="shared" si="36"/>
        <v>228</v>
      </c>
      <c r="W28" s="66">
        <f t="shared" si="36"/>
        <v>240</v>
      </c>
      <c r="X28" s="66">
        <f t="shared" si="36"/>
        <v>257.13935869632456</v>
      </c>
      <c r="Y28" s="66">
        <f t="shared" si="36"/>
        <v>264</v>
      </c>
      <c r="Z28" s="66">
        <f t="shared" si="36"/>
        <v>276</v>
      </c>
      <c r="AA28" s="66">
        <f t="shared" si="36"/>
        <v>288</v>
      </c>
      <c r="AB28" s="66">
        <f t="shared" si="36"/>
        <v>300</v>
      </c>
      <c r="AC28" s="66">
        <f t="shared" si="36"/>
        <v>312</v>
      </c>
      <c r="AD28" s="66">
        <f t="shared" si="36"/>
        <v>324</v>
      </c>
      <c r="AE28" s="66">
        <f t="shared" si="36"/>
        <v>336</v>
      </c>
      <c r="AF28" s="66">
        <f t="shared" si="36"/>
        <v>348</v>
      </c>
      <c r="AG28" s="66">
        <f t="shared" si="36"/>
        <v>360</v>
      </c>
      <c r="AH28" s="66">
        <f t="shared" si="36"/>
        <v>372</v>
      </c>
      <c r="AI28" s="66">
        <f t="shared" si="36"/>
        <v>385.70903804448687</v>
      </c>
      <c r="AJ28" s="66">
        <f t="shared" ref="AJ28:BA28" si="37">IF(AND(AJ26*длина_отрезка_отросток&lt;длина_лекала_отросток/4,AK26*длина_отрезка_отросток&gt;длина_лекала_отросток/4),длина_лекала_отросток/4,
IF(AND(AJ26*длина_отрезка_отросток&lt;длина_лекала_отросток/2,AK26*длина_отрезка_отросток&gt;длина_лекала_отросток/2),длина_лекала_отросток/2,
IF(AND(AJ26*длина_отрезка_отросток&lt;длина_лекала_отросток*3/4,AK26*длина_отрезка_отросток&gt;длина_лекала_отросток*3/4),длина_лекала_отросток*3/4,
IF(AJ26=количество_точек_отросток,длина_лекала_отросток,
AJ26*длина_отрезка_отросток))))</f>
        <v>396</v>
      </c>
      <c r="AK28" s="66">
        <f t="shared" si="37"/>
        <v>408</v>
      </c>
      <c r="AL28" s="66">
        <f t="shared" si="37"/>
        <v>420</v>
      </c>
      <c r="AM28" s="66">
        <f t="shared" si="37"/>
        <v>432</v>
      </c>
      <c r="AN28" s="66">
        <f t="shared" si="37"/>
        <v>444</v>
      </c>
      <c r="AO28" s="66">
        <f t="shared" si="37"/>
        <v>456</v>
      </c>
      <c r="AP28" s="66">
        <f t="shared" si="37"/>
        <v>468</v>
      </c>
      <c r="AQ28" s="66">
        <f t="shared" si="37"/>
        <v>480</v>
      </c>
      <c r="AR28" s="66">
        <f t="shared" si="37"/>
        <v>492</v>
      </c>
      <c r="AS28" s="66">
        <f t="shared" si="37"/>
        <v>514.27871739264913</v>
      </c>
      <c r="AT28" s="66">
        <f t="shared" si="37"/>
        <v>516</v>
      </c>
      <c r="AU28" s="66">
        <f t="shared" si="37"/>
        <v>528</v>
      </c>
      <c r="AV28" s="66">
        <f t="shared" si="37"/>
        <v>540</v>
      </c>
      <c r="AW28" s="66">
        <f t="shared" si="37"/>
        <v>552</v>
      </c>
      <c r="AX28" s="66">
        <f t="shared" si="37"/>
        <v>564</v>
      </c>
      <c r="AY28" s="66">
        <f t="shared" si="37"/>
        <v>576</v>
      </c>
      <c r="AZ28" s="66">
        <f t="shared" si="37"/>
        <v>588</v>
      </c>
      <c r="BA28" s="66">
        <f t="shared" si="37"/>
        <v>600</v>
      </c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2"/>
      <c r="CZ28" s="42"/>
      <c r="DA28" s="40"/>
      <c r="DB28" s="3"/>
    </row>
    <row r="29" spans="1:106" x14ac:dyDescent="0.3">
      <c r="A29" s="11"/>
      <c r="B29" s="39"/>
      <c r="C29" s="11">
        <f t="shared" ref="C29:AH29" si="38">длина_лекала_отросток/80*C26</f>
        <v>0</v>
      </c>
      <c r="D29" s="11">
        <f t="shared" si="38"/>
        <v>6.4284839674081145</v>
      </c>
      <c r="E29" s="11">
        <f t="shared" si="38"/>
        <v>12.856967934816229</v>
      </c>
      <c r="F29" s="11">
        <f t="shared" si="38"/>
        <v>19.285451902224345</v>
      </c>
      <c r="G29" s="11">
        <f t="shared" si="38"/>
        <v>25.713935869632458</v>
      </c>
      <c r="H29" s="11">
        <f t="shared" si="38"/>
        <v>32.14241983704057</v>
      </c>
      <c r="I29" s="11">
        <f t="shared" si="38"/>
        <v>38.57090380444869</v>
      </c>
      <c r="J29" s="11">
        <f t="shared" si="38"/>
        <v>44.999387771856803</v>
      </c>
      <c r="K29" s="11">
        <f t="shared" si="38"/>
        <v>51.427871739264916</v>
      </c>
      <c r="L29" s="11">
        <f t="shared" si="38"/>
        <v>57.856355706673028</v>
      </c>
      <c r="M29" s="11">
        <f t="shared" si="38"/>
        <v>64.284839674081141</v>
      </c>
      <c r="N29" s="11">
        <f t="shared" si="38"/>
        <v>70.713323641489254</v>
      </c>
      <c r="O29" s="11">
        <f t="shared" si="38"/>
        <v>77.141807608897381</v>
      </c>
      <c r="P29" s="11">
        <f t="shared" si="38"/>
        <v>83.570291576305493</v>
      </c>
      <c r="Q29" s="11">
        <f t="shared" si="38"/>
        <v>89.998775543713606</v>
      </c>
      <c r="R29" s="11">
        <f t="shared" si="38"/>
        <v>96.427259511121719</v>
      </c>
      <c r="S29" s="11">
        <f t="shared" si="38"/>
        <v>102.85574347852983</v>
      </c>
      <c r="T29" s="11">
        <f t="shared" si="38"/>
        <v>109.28422744593794</v>
      </c>
      <c r="U29" s="11">
        <f t="shared" si="38"/>
        <v>115.71271141334606</v>
      </c>
      <c r="V29" s="11">
        <f t="shared" si="38"/>
        <v>122.14119538075417</v>
      </c>
      <c r="W29" s="11">
        <f t="shared" si="38"/>
        <v>128.56967934816228</v>
      </c>
      <c r="X29" s="11">
        <f t="shared" si="38"/>
        <v>134.99816331557039</v>
      </c>
      <c r="Y29" s="11">
        <f t="shared" si="38"/>
        <v>141.42664728297851</v>
      </c>
      <c r="Z29" s="11">
        <f t="shared" si="38"/>
        <v>147.85513125038662</v>
      </c>
      <c r="AA29" s="11">
        <f t="shared" si="38"/>
        <v>154.28361521779476</v>
      </c>
      <c r="AB29" s="11">
        <f t="shared" si="38"/>
        <v>160.71209918520287</v>
      </c>
      <c r="AC29" s="11">
        <f t="shared" si="38"/>
        <v>167.14058315261099</v>
      </c>
      <c r="AD29" s="11">
        <f t="shared" si="38"/>
        <v>173.5690671200191</v>
      </c>
      <c r="AE29" s="11">
        <f t="shared" si="38"/>
        <v>179.99755108742721</v>
      </c>
      <c r="AF29" s="11">
        <f t="shared" si="38"/>
        <v>186.42603505483532</v>
      </c>
      <c r="AG29" s="11">
        <f t="shared" si="38"/>
        <v>192.85451902224344</v>
      </c>
      <c r="AH29" s="11">
        <f t="shared" si="38"/>
        <v>199.28300298965155</v>
      </c>
      <c r="AI29" s="11">
        <f t="shared" ref="AI29:BN29" si="39">длина_лекала_отросток/80*AI26</f>
        <v>205.71148695705966</v>
      </c>
      <c r="AJ29" s="11">
        <f t="shared" si="39"/>
        <v>212.13997092446778</v>
      </c>
      <c r="AK29" s="11">
        <f t="shared" si="39"/>
        <v>218.56845489187589</v>
      </c>
      <c r="AL29" s="11">
        <f t="shared" si="39"/>
        <v>224.996938859284</v>
      </c>
      <c r="AM29" s="11">
        <f t="shared" si="39"/>
        <v>231.42542282669211</v>
      </c>
      <c r="AN29" s="11">
        <f t="shared" si="39"/>
        <v>237.85390679410023</v>
      </c>
      <c r="AO29" s="11">
        <f t="shared" si="39"/>
        <v>244.28239076150834</v>
      </c>
      <c r="AP29" s="11">
        <f t="shared" si="39"/>
        <v>250.71087472891645</v>
      </c>
      <c r="AQ29" s="11">
        <f t="shared" si="39"/>
        <v>257.13935869632456</v>
      </c>
      <c r="AR29" s="11">
        <f t="shared" si="39"/>
        <v>263.56784266373268</v>
      </c>
      <c r="AS29" s="11">
        <f t="shared" si="39"/>
        <v>269.99632663114079</v>
      </c>
      <c r="AT29" s="11">
        <f t="shared" si="39"/>
        <v>276.4248105985489</v>
      </c>
      <c r="AU29" s="11">
        <f t="shared" si="39"/>
        <v>282.85329456595701</v>
      </c>
      <c r="AV29" s="11">
        <f t="shared" si="39"/>
        <v>289.28177853336513</v>
      </c>
      <c r="AW29" s="11">
        <f t="shared" si="39"/>
        <v>295.71026250077324</v>
      </c>
      <c r="AX29" s="11">
        <f t="shared" si="39"/>
        <v>302.13874646818135</v>
      </c>
      <c r="AY29" s="11">
        <f t="shared" si="39"/>
        <v>308.56723043558952</v>
      </c>
      <c r="AZ29" s="11">
        <f t="shared" si="39"/>
        <v>314.99571440299763</v>
      </c>
      <c r="BA29" s="11">
        <f t="shared" si="39"/>
        <v>321.42419837040575</v>
      </c>
      <c r="BB29" s="11">
        <f t="shared" si="39"/>
        <v>327.85268233781386</v>
      </c>
      <c r="BC29" s="11">
        <f t="shared" si="39"/>
        <v>334.28116630522197</v>
      </c>
      <c r="BD29" s="11">
        <f t="shared" si="39"/>
        <v>340.70965027263009</v>
      </c>
      <c r="BE29" s="11">
        <f t="shared" si="39"/>
        <v>347.1381342400382</v>
      </c>
      <c r="BF29" s="11">
        <f t="shared" si="39"/>
        <v>353.56661820744631</v>
      </c>
      <c r="BG29" s="11">
        <f t="shared" si="39"/>
        <v>359.99510217485442</v>
      </c>
      <c r="BH29" s="11">
        <f t="shared" si="39"/>
        <v>366.42358614226254</v>
      </c>
      <c r="BI29" s="11">
        <f t="shared" si="39"/>
        <v>372.85207010967065</v>
      </c>
      <c r="BJ29" s="11">
        <f t="shared" si="39"/>
        <v>379.28055407707876</v>
      </c>
      <c r="BK29" s="11">
        <f t="shared" si="39"/>
        <v>385.70903804448687</v>
      </c>
      <c r="BL29" s="11">
        <f t="shared" si="39"/>
        <v>392.13752201189499</v>
      </c>
      <c r="BM29" s="11">
        <f t="shared" si="39"/>
        <v>398.5660059793031</v>
      </c>
      <c r="BN29" s="11">
        <f t="shared" si="39"/>
        <v>404.99448994671121</v>
      </c>
      <c r="BO29" s="11">
        <f t="shared" ref="BO29:CE29" si="40">длина_лекала_отросток/80*BO26</f>
        <v>411.42297391411932</v>
      </c>
      <c r="BP29" s="11">
        <f t="shared" si="40"/>
        <v>417.85145788152744</v>
      </c>
      <c r="BQ29" s="11">
        <f t="shared" si="40"/>
        <v>424.27994184893555</v>
      </c>
      <c r="BR29" s="11">
        <f t="shared" si="40"/>
        <v>430.70842581634366</v>
      </c>
      <c r="BS29" s="11">
        <f t="shared" si="40"/>
        <v>437.13690978375178</v>
      </c>
      <c r="BT29" s="11">
        <f t="shared" si="40"/>
        <v>443.56539375115989</v>
      </c>
      <c r="BU29" s="11">
        <f t="shared" si="40"/>
        <v>449.993877718568</v>
      </c>
      <c r="BV29" s="11">
        <f t="shared" si="40"/>
        <v>456.42236168597611</v>
      </c>
      <c r="BW29" s="11">
        <f t="shared" si="40"/>
        <v>462.85084565338423</v>
      </c>
      <c r="BX29" s="11">
        <f t="shared" si="40"/>
        <v>469.27932962079234</v>
      </c>
      <c r="BY29" s="11">
        <f t="shared" si="40"/>
        <v>475.70781358820045</v>
      </c>
      <c r="BZ29" s="11">
        <f t="shared" si="40"/>
        <v>482.13629755560856</v>
      </c>
      <c r="CA29" s="11">
        <f t="shared" si="40"/>
        <v>488.56478152301668</v>
      </c>
      <c r="CB29" s="11">
        <f t="shared" si="40"/>
        <v>494.99326549042479</v>
      </c>
      <c r="CC29" s="11">
        <f t="shared" si="40"/>
        <v>501.4217494578329</v>
      </c>
      <c r="CD29" s="11">
        <f t="shared" si="40"/>
        <v>507.85023342524102</v>
      </c>
      <c r="CE29" s="11">
        <f t="shared" si="40"/>
        <v>514.27871739264913</v>
      </c>
    </row>
    <row r="30" spans="1:106" x14ac:dyDescent="0.3">
      <c r="A30" s="11"/>
      <c r="B30" s="67" t="s">
        <v>1</v>
      </c>
      <c r="C30" s="64">
        <f>N26</f>
        <v>11</v>
      </c>
      <c r="D30" s="64">
        <f t="shared" ref="D30:L30" si="41">O26</f>
        <v>12</v>
      </c>
      <c r="E30" s="64">
        <f t="shared" si="41"/>
        <v>13</v>
      </c>
      <c r="F30" s="64">
        <f t="shared" si="41"/>
        <v>14</v>
      </c>
      <c r="G30" s="64">
        <f t="shared" si="41"/>
        <v>15</v>
      </c>
      <c r="H30" s="64">
        <f t="shared" si="41"/>
        <v>16</v>
      </c>
      <c r="I30" s="64">
        <f t="shared" si="41"/>
        <v>17</v>
      </c>
      <c r="J30" s="64">
        <f t="shared" si="41"/>
        <v>18</v>
      </c>
      <c r="K30" s="64">
        <f t="shared" si="41"/>
        <v>19</v>
      </c>
      <c r="L30" s="64">
        <f t="shared" si="41"/>
        <v>20</v>
      </c>
      <c r="M30" s="40"/>
    </row>
    <row r="31" spans="1:106" x14ac:dyDescent="0.3">
      <c r="A31" s="11"/>
      <c r="B31" s="67" t="s">
        <v>8</v>
      </c>
      <c r="C31" s="65">
        <f>N27</f>
        <v>75.5</v>
      </c>
      <c r="D31" s="65">
        <f t="shared" ref="D31:L31" si="42">O27</f>
        <v>74.3</v>
      </c>
      <c r="E31" s="65">
        <f t="shared" si="42"/>
        <v>71.8</v>
      </c>
      <c r="F31" s="65">
        <f t="shared" si="42"/>
        <v>68.2</v>
      </c>
      <c r="G31" s="65">
        <f t="shared" si="42"/>
        <v>64</v>
      </c>
      <c r="H31" s="65">
        <f t="shared" si="42"/>
        <v>59.5</v>
      </c>
      <c r="I31" s="65">
        <f t="shared" si="42"/>
        <v>55.2</v>
      </c>
      <c r="J31" s="65">
        <f t="shared" si="42"/>
        <v>51.4</v>
      </c>
      <c r="K31" s="65">
        <f t="shared" si="42"/>
        <v>48.3</v>
      </c>
      <c r="L31" s="65">
        <f t="shared" si="42"/>
        <v>46.2</v>
      </c>
      <c r="M31" s="40"/>
    </row>
    <row r="32" spans="1:106" x14ac:dyDescent="0.3">
      <c r="A32" s="11"/>
      <c r="B32" s="67" t="s">
        <v>9</v>
      </c>
      <c r="C32" s="65">
        <f>N28</f>
        <v>132</v>
      </c>
      <c r="D32" s="65">
        <f t="shared" ref="D32:L32" si="43">O28</f>
        <v>144</v>
      </c>
      <c r="E32" s="65">
        <f t="shared" si="43"/>
        <v>156</v>
      </c>
      <c r="F32" s="65">
        <f t="shared" si="43"/>
        <v>168</v>
      </c>
      <c r="G32" s="65">
        <f t="shared" si="43"/>
        <v>180</v>
      </c>
      <c r="H32" s="65">
        <f t="shared" si="43"/>
        <v>192</v>
      </c>
      <c r="I32" s="65">
        <f t="shared" si="43"/>
        <v>204</v>
      </c>
      <c r="J32" s="65">
        <f t="shared" si="43"/>
        <v>216</v>
      </c>
      <c r="K32" s="65">
        <f t="shared" si="43"/>
        <v>228</v>
      </c>
      <c r="L32" s="65">
        <f t="shared" si="43"/>
        <v>240</v>
      </c>
      <c r="M32" s="40"/>
    </row>
    <row r="33" spans="1:15711" x14ac:dyDescent="0.3">
      <c r="A33" s="11"/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5711" x14ac:dyDescent="0.3">
      <c r="A34" s="11"/>
      <c r="B34" s="67" t="s">
        <v>1</v>
      </c>
      <c r="C34" s="64">
        <f>X26</f>
        <v>21</v>
      </c>
      <c r="D34" s="64">
        <f t="shared" ref="D34:L36" si="44">Y26</f>
        <v>22</v>
      </c>
      <c r="E34" s="64">
        <f t="shared" si="44"/>
        <v>23</v>
      </c>
      <c r="F34" s="64">
        <f t="shared" si="44"/>
        <v>24</v>
      </c>
      <c r="G34" s="64">
        <f t="shared" si="44"/>
        <v>25</v>
      </c>
      <c r="H34" s="64">
        <f t="shared" si="44"/>
        <v>26</v>
      </c>
      <c r="I34" s="64">
        <f t="shared" si="44"/>
        <v>27</v>
      </c>
      <c r="J34" s="64">
        <f t="shared" si="44"/>
        <v>28</v>
      </c>
      <c r="K34" s="64">
        <f t="shared" si="44"/>
        <v>29</v>
      </c>
      <c r="L34" s="64">
        <f t="shared" si="44"/>
        <v>30</v>
      </c>
      <c r="M34" s="40"/>
    </row>
    <row r="35" spans="1:15711" x14ac:dyDescent="0.3">
      <c r="A35" s="11"/>
      <c r="B35" s="67" t="s">
        <v>8</v>
      </c>
      <c r="C35" s="65">
        <f t="shared" ref="C35:C36" si="45">X27</f>
        <v>45</v>
      </c>
      <c r="D35" s="65">
        <f t="shared" si="44"/>
        <v>45.2</v>
      </c>
      <c r="E35" s="65">
        <f t="shared" si="44"/>
        <v>46.4</v>
      </c>
      <c r="F35" s="65">
        <f t="shared" si="44"/>
        <v>48.7</v>
      </c>
      <c r="G35" s="65">
        <f t="shared" si="44"/>
        <v>51.9</v>
      </c>
      <c r="H35" s="65">
        <f t="shared" si="44"/>
        <v>55.8</v>
      </c>
      <c r="I35" s="65">
        <f t="shared" si="44"/>
        <v>60.2</v>
      </c>
      <c r="J35" s="65">
        <f t="shared" si="44"/>
        <v>64.599999999999994</v>
      </c>
      <c r="K35" s="65">
        <f t="shared" si="44"/>
        <v>68.8</v>
      </c>
      <c r="L35" s="65">
        <f t="shared" si="44"/>
        <v>72.2</v>
      </c>
      <c r="M35" s="40"/>
    </row>
    <row r="36" spans="1:15711" x14ac:dyDescent="0.3">
      <c r="A36" s="11"/>
      <c r="B36" s="67" t="s">
        <v>9</v>
      </c>
      <c r="C36" s="65">
        <f t="shared" si="45"/>
        <v>257.13935869632456</v>
      </c>
      <c r="D36" s="65">
        <f t="shared" si="44"/>
        <v>264</v>
      </c>
      <c r="E36" s="65">
        <f t="shared" si="44"/>
        <v>276</v>
      </c>
      <c r="F36" s="65">
        <f t="shared" si="44"/>
        <v>288</v>
      </c>
      <c r="G36" s="65">
        <f t="shared" si="44"/>
        <v>300</v>
      </c>
      <c r="H36" s="65">
        <f t="shared" si="44"/>
        <v>312</v>
      </c>
      <c r="I36" s="65">
        <f t="shared" si="44"/>
        <v>324</v>
      </c>
      <c r="J36" s="65">
        <f t="shared" si="44"/>
        <v>336</v>
      </c>
      <c r="K36" s="65">
        <f t="shared" si="44"/>
        <v>348</v>
      </c>
      <c r="L36" s="65">
        <f t="shared" si="44"/>
        <v>360</v>
      </c>
      <c r="M36" s="40"/>
    </row>
    <row r="37" spans="1:15711" x14ac:dyDescent="0.3">
      <c r="A37" s="11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1:15711" x14ac:dyDescent="0.3">
      <c r="A38" s="11"/>
      <c r="B38" s="67" t="s">
        <v>1</v>
      </c>
      <c r="C38" s="64">
        <f>AH26</f>
        <v>31</v>
      </c>
      <c r="D38" s="64">
        <f t="shared" ref="D38:L40" si="46">AI26</f>
        <v>32</v>
      </c>
      <c r="E38" s="64">
        <f t="shared" si="46"/>
        <v>33</v>
      </c>
      <c r="F38" s="64">
        <f t="shared" si="46"/>
        <v>34</v>
      </c>
      <c r="G38" s="64">
        <f t="shared" si="46"/>
        <v>35</v>
      </c>
      <c r="H38" s="64">
        <f t="shared" si="46"/>
        <v>36</v>
      </c>
      <c r="I38" s="64">
        <f t="shared" si="46"/>
        <v>37</v>
      </c>
      <c r="J38" s="64">
        <f t="shared" si="46"/>
        <v>38</v>
      </c>
      <c r="K38" s="64">
        <f t="shared" si="46"/>
        <v>39</v>
      </c>
      <c r="L38" s="64">
        <f t="shared" si="46"/>
        <v>40</v>
      </c>
      <c r="M38" s="40"/>
    </row>
    <row r="39" spans="1:15711" x14ac:dyDescent="0.3">
      <c r="A39" s="11"/>
      <c r="B39" s="67" t="s">
        <v>8</v>
      </c>
      <c r="C39" s="65">
        <f t="shared" ref="C39:C40" si="47">AH27</f>
        <v>74.5</v>
      </c>
      <c r="D39" s="65">
        <f t="shared" si="46"/>
        <v>75.5</v>
      </c>
      <c r="E39" s="65">
        <f t="shared" si="46"/>
        <v>75</v>
      </c>
      <c r="F39" s="65">
        <f t="shared" si="46"/>
        <v>73</v>
      </c>
      <c r="G39" s="65">
        <f t="shared" si="46"/>
        <v>69.8</v>
      </c>
      <c r="H39" s="65">
        <f t="shared" si="46"/>
        <v>65.8</v>
      </c>
      <c r="I39" s="65">
        <f t="shared" si="46"/>
        <v>61.4</v>
      </c>
      <c r="J39" s="65">
        <f t="shared" si="46"/>
        <v>57</v>
      </c>
      <c r="K39" s="65">
        <f t="shared" si="46"/>
        <v>52.9</v>
      </c>
      <c r="L39" s="65">
        <f t="shared" si="46"/>
        <v>49.5</v>
      </c>
      <c r="M39" s="40"/>
    </row>
    <row r="40" spans="1:15711" x14ac:dyDescent="0.3">
      <c r="A40" s="11"/>
      <c r="B40" s="67" t="s">
        <v>9</v>
      </c>
      <c r="C40" s="65">
        <f t="shared" si="47"/>
        <v>372</v>
      </c>
      <c r="D40" s="65">
        <f t="shared" si="46"/>
        <v>385.70903804448687</v>
      </c>
      <c r="E40" s="65">
        <f t="shared" si="46"/>
        <v>396</v>
      </c>
      <c r="F40" s="65">
        <f t="shared" si="46"/>
        <v>408</v>
      </c>
      <c r="G40" s="65">
        <f t="shared" si="46"/>
        <v>420</v>
      </c>
      <c r="H40" s="65">
        <f t="shared" si="46"/>
        <v>432</v>
      </c>
      <c r="I40" s="65">
        <f t="shared" si="46"/>
        <v>444</v>
      </c>
      <c r="J40" s="65">
        <f t="shared" si="46"/>
        <v>456</v>
      </c>
      <c r="K40" s="65">
        <f t="shared" si="46"/>
        <v>468</v>
      </c>
      <c r="L40" s="65">
        <f t="shared" si="46"/>
        <v>480</v>
      </c>
      <c r="M40" s="40"/>
    </row>
    <row r="41" spans="1:15711" x14ac:dyDescent="0.3">
      <c r="A41" s="11"/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5711" x14ac:dyDescent="0.3">
      <c r="A42" s="11"/>
      <c r="B42" s="67" t="s">
        <v>1</v>
      </c>
      <c r="C42" s="64">
        <f>AR26</f>
        <v>41</v>
      </c>
      <c r="D42" s="64">
        <f t="shared" ref="D42:M44" si="48">AS26</f>
        <v>42</v>
      </c>
      <c r="E42" s="64">
        <f t="shared" si="48"/>
        <v>43</v>
      </c>
      <c r="F42" s="64">
        <f t="shared" si="48"/>
        <v>44</v>
      </c>
      <c r="G42" s="64">
        <f t="shared" si="48"/>
        <v>45</v>
      </c>
      <c r="H42" s="64">
        <f t="shared" si="48"/>
        <v>46</v>
      </c>
      <c r="I42" s="64">
        <f t="shared" si="48"/>
        <v>47</v>
      </c>
      <c r="J42" s="64">
        <f t="shared" si="48"/>
        <v>48</v>
      </c>
      <c r="K42" s="64">
        <f t="shared" si="48"/>
        <v>49</v>
      </c>
      <c r="L42" s="64">
        <f t="shared" si="48"/>
        <v>50</v>
      </c>
      <c r="M42" s="66">
        <f t="shared" si="48"/>
        <v>51</v>
      </c>
    </row>
    <row r="43" spans="1:15711" x14ac:dyDescent="0.3">
      <c r="A43" s="11"/>
      <c r="B43" s="67" t="s">
        <v>8</v>
      </c>
      <c r="C43" s="65">
        <f t="shared" ref="C43:C44" si="49">AR27</f>
        <v>47</v>
      </c>
      <c r="D43" s="65">
        <f t="shared" si="48"/>
        <v>45</v>
      </c>
      <c r="E43" s="65">
        <f t="shared" si="48"/>
        <v>45</v>
      </c>
      <c r="F43" s="65">
        <f t="shared" si="48"/>
        <v>45.7</v>
      </c>
      <c r="G43" s="65">
        <f t="shared" si="48"/>
        <v>47.6</v>
      </c>
      <c r="H43" s="65">
        <f t="shared" si="48"/>
        <v>50.4</v>
      </c>
      <c r="I43" s="65">
        <f t="shared" si="48"/>
        <v>54.1</v>
      </c>
      <c r="J43" s="65">
        <f t="shared" si="48"/>
        <v>58.3</v>
      </c>
      <c r="K43" s="65">
        <f t="shared" si="48"/>
        <v>62.7</v>
      </c>
      <c r="L43" s="65">
        <f t="shared" si="48"/>
        <v>67</v>
      </c>
      <c r="M43" s="66">
        <f t="shared" si="48"/>
        <v>0</v>
      </c>
    </row>
    <row r="44" spans="1:15711" x14ac:dyDescent="0.3">
      <c r="A44" s="11"/>
      <c r="B44" s="67" t="s">
        <v>9</v>
      </c>
      <c r="C44" s="65">
        <f t="shared" si="49"/>
        <v>492</v>
      </c>
      <c r="D44" s="65">
        <f t="shared" si="48"/>
        <v>514.27871739264913</v>
      </c>
      <c r="E44" s="65">
        <f t="shared" si="48"/>
        <v>516</v>
      </c>
      <c r="F44" s="65">
        <f t="shared" si="48"/>
        <v>528</v>
      </c>
      <c r="G44" s="65">
        <f t="shared" si="48"/>
        <v>540</v>
      </c>
      <c r="H44" s="65">
        <f t="shared" si="48"/>
        <v>552</v>
      </c>
      <c r="I44" s="65">
        <f t="shared" si="48"/>
        <v>564</v>
      </c>
      <c r="J44" s="65">
        <f t="shared" si="48"/>
        <v>576</v>
      </c>
      <c r="K44" s="65">
        <f t="shared" si="48"/>
        <v>588</v>
      </c>
      <c r="L44" s="65">
        <f t="shared" si="48"/>
        <v>600</v>
      </c>
      <c r="M44" s="66">
        <f t="shared" si="48"/>
        <v>0</v>
      </c>
    </row>
    <row r="45" spans="1:15711" x14ac:dyDescent="0.3">
      <c r="A45" s="11"/>
      <c r="B45" s="39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5711" x14ac:dyDescent="0.3">
      <c r="A46" s="11"/>
    </row>
    <row r="47" spans="1:15711" x14ac:dyDescent="0.3">
      <c r="A47" s="11"/>
      <c r="C47" s="11">
        <v>0</v>
      </c>
      <c r="D47" s="11">
        <v>1</v>
      </c>
      <c r="E47" s="11">
        <v>2</v>
      </c>
      <c r="F47" s="11">
        <v>3</v>
      </c>
      <c r="G47" s="11">
        <v>4</v>
      </c>
      <c r="H47" s="11">
        <v>5</v>
      </c>
      <c r="I47" s="11">
        <v>6</v>
      </c>
      <c r="J47" s="11">
        <v>7</v>
      </c>
      <c r="K47" s="11">
        <v>8</v>
      </c>
      <c r="L47" s="11">
        <v>9</v>
      </c>
      <c r="M47" s="11">
        <v>10</v>
      </c>
      <c r="N47" s="11">
        <v>11</v>
      </c>
      <c r="O47" s="11">
        <v>12</v>
      </c>
      <c r="P47" s="11">
        <v>13</v>
      </c>
      <c r="Q47" s="11">
        <v>14</v>
      </c>
      <c r="R47" s="11">
        <v>15</v>
      </c>
      <c r="S47" s="11">
        <v>16</v>
      </c>
      <c r="T47" s="11">
        <v>17</v>
      </c>
      <c r="U47" s="11">
        <v>18</v>
      </c>
      <c r="V47" s="11">
        <v>19</v>
      </c>
      <c r="W47" s="11">
        <v>20</v>
      </c>
      <c r="X47" s="11">
        <v>21</v>
      </c>
      <c r="Y47" s="11">
        <v>22</v>
      </c>
      <c r="Z47" s="11">
        <v>23</v>
      </c>
      <c r="AA47" s="11">
        <v>24</v>
      </c>
      <c r="AB47" s="11">
        <v>25</v>
      </c>
      <c r="AC47" s="11">
        <v>26</v>
      </c>
      <c r="AD47" s="11">
        <v>27</v>
      </c>
      <c r="AE47" s="11">
        <v>28</v>
      </c>
      <c r="AF47" s="11">
        <v>29</v>
      </c>
      <c r="AG47" s="11">
        <v>30</v>
      </c>
      <c r="AH47" s="11">
        <v>31</v>
      </c>
      <c r="AI47" s="11">
        <v>32</v>
      </c>
      <c r="AJ47" s="11">
        <v>33</v>
      </c>
      <c r="AK47" s="11">
        <v>34</v>
      </c>
      <c r="AL47" s="11">
        <v>35</v>
      </c>
      <c r="AM47" s="11">
        <v>36</v>
      </c>
      <c r="AN47" s="11">
        <v>37</v>
      </c>
      <c r="AO47" s="11">
        <v>38</v>
      </c>
      <c r="AP47" s="11">
        <v>39</v>
      </c>
      <c r="AQ47" s="11">
        <v>40</v>
      </c>
      <c r="AR47" s="11">
        <v>41</v>
      </c>
      <c r="AS47" s="11">
        <v>42</v>
      </c>
      <c r="AT47" s="11">
        <v>43</v>
      </c>
      <c r="AU47" s="11">
        <v>44</v>
      </c>
      <c r="AV47" s="11">
        <v>45</v>
      </c>
      <c r="AW47" s="11">
        <v>46</v>
      </c>
      <c r="AX47" s="11">
        <v>47</v>
      </c>
      <c r="AY47" s="11">
        <v>48</v>
      </c>
      <c r="AZ47" s="11">
        <v>49</v>
      </c>
      <c r="BA47" s="11">
        <v>50</v>
      </c>
      <c r="BB47" s="11">
        <v>51</v>
      </c>
      <c r="BC47" s="11">
        <v>52</v>
      </c>
      <c r="BD47" s="11">
        <v>53</v>
      </c>
      <c r="BE47" s="11">
        <v>54</v>
      </c>
      <c r="BF47" s="11">
        <v>55</v>
      </c>
      <c r="BG47" s="11">
        <v>56</v>
      </c>
      <c r="BH47" s="11">
        <v>57</v>
      </c>
      <c r="BI47" s="11">
        <v>58</v>
      </c>
      <c r="BJ47" s="11">
        <v>59</v>
      </c>
      <c r="BK47" s="11">
        <v>60</v>
      </c>
      <c r="BL47" s="11">
        <v>61</v>
      </c>
      <c r="BM47" s="11">
        <v>62</v>
      </c>
      <c r="BN47" s="11">
        <v>63</v>
      </c>
      <c r="BO47" s="11">
        <v>64</v>
      </c>
      <c r="BP47" s="11">
        <v>65</v>
      </c>
      <c r="BQ47" s="11">
        <v>66</v>
      </c>
      <c r="BR47" s="11">
        <v>67</v>
      </c>
      <c r="BS47" s="11">
        <v>68</v>
      </c>
      <c r="BT47" s="11">
        <v>69</v>
      </c>
      <c r="BU47" s="11">
        <v>70</v>
      </c>
      <c r="BV47" s="11">
        <v>71</v>
      </c>
      <c r="BW47" s="11">
        <v>72</v>
      </c>
      <c r="BX47" s="11">
        <v>73</v>
      </c>
      <c r="BY47" s="11">
        <v>74</v>
      </c>
      <c r="BZ47" s="11">
        <v>75</v>
      </c>
      <c r="CA47" s="11">
        <v>76</v>
      </c>
      <c r="CB47" s="11">
        <v>77</v>
      </c>
      <c r="CC47" s="11">
        <v>78</v>
      </c>
      <c r="CD47" s="11">
        <v>79</v>
      </c>
      <c r="CE47" s="11">
        <v>80</v>
      </c>
      <c r="CF47" s="11">
        <v>81</v>
      </c>
      <c r="CG47" s="11">
        <v>82</v>
      </c>
      <c r="CH47" s="11">
        <v>83</v>
      </c>
      <c r="CI47" s="11">
        <v>84</v>
      </c>
      <c r="CJ47" s="11">
        <v>85</v>
      </c>
      <c r="CK47" s="11">
        <v>86</v>
      </c>
      <c r="CL47" s="11">
        <v>87</v>
      </c>
      <c r="CM47" s="11">
        <v>88</v>
      </c>
      <c r="CN47" s="11">
        <v>89</v>
      </c>
      <c r="CO47" s="11">
        <v>90</v>
      </c>
      <c r="CP47" s="11">
        <v>91</v>
      </c>
      <c r="CQ47" s="11">
        <v>92</v>
      </c>
      <c r="CR47" s="11">
        <v>93</v>
      </c>
      <c r="CS47" s="11">
        <v>94</v>
      </c>
      <c r="CT47" s="11">
        <v>95</v>
      </c>
      <c r="CU47" s="11">
        <v>96</v>
      </c>
      <c r="CV47" s="11">
        <v>97</v>
      </c>
      <c r="CW47" s="11">
        <v>98</v>
      </c>
      <c r="CX47" s="11">
        <v>99</v>
      </c>
      <c r="CY47" s="11">
        <v>100</v>
      </c>
      <c r="CZ47" s="11">
        <v>101</v>
      </c>
      <c r="DA47" s="11">
        <v>102</v>
      </c>
      <c r="DB47" s="11">
        <v>103</v>
      </c>
      <c r="DC47" s="11">
        <v>104</v>
      </c>
      <c r="DD47" s="11">
        <v>105</v>
      </c>
      <c r="DE47" s="11">
        <v>106</v>
      </c>
      <c r="DF47" s="11">
        <v>107</v>
      </c>
      <c r="DG47" s="11">
        <v>108</v>
      </c>
      <c r="DH47" s="11">
        <v>109</v>
      </c>
      <c r="DI47" s="11">
        <v>110</v>
      </c>
      <c r="DJ47" s="11">
        <v>111</v>
      </c>
      <c r="DK47" s="11">
        <v>112</v>
      </c>
      <c r="DL47" s="11">
        <v>113</v>
      </c>
      <c r="DM47" s="11">
        <v>114</v>
      </c>
      <c r="DN47" s="11">
        <v>115</v>
      </c>
      <c r="DO47" s="11">
        <v>116</v>
      </c>
      <c r="DP47" s="11">
        <v>117</v>
      </c>
      <c r="DQ47" s="11">
        <v>118</v>
      </c>
      <c r="DR47" s="11">
        <v>119</v>
      </c>
      <c r="DS47" s="11">
        <v>120</v>
      </c>
      <c r="DT47" s="11">
        <v>121</v>
      </c>
      <c r="DU47" s="11">
        <v>122</v>
      </c>
      <c r="DV47" s="11">
        <v>123</v>
      </c>
      <c r="DW47" s="11">
        <v>124</v>
      </c>
      <c r="DX47" s="11">
        <v>125</v>
      </c>
      <c r="DY47" s="11">
        <v>126</v>
      </c>
      <c r="DZ47" s="11">
        <v>127</v>
      </c>
      <c r="EA47" s="11">
        <v>128</v>
      </c>
      <c r="EB47" s="11">
        <v>129</v>
      </c>
      <c r="EC47" s="11">
        <v>130</v>
      </c>
      <c r="ED47" s="11">
        <v>131</v>
      </c>
      <c r="EE47" s="11">
        <v>132</v>
      </c>
      <c r="EF47" s="11">
        <v>133</v>
      </c>
      <c r="EG47" s="11">
        <v>134</v>
      </c>
      <c r="EH47" s="11">
        <v>135</v>
      </c>
      <c r="EI47" s="11">
        <v>136</v>
      </c>
      <c r="EJ47" s="11">
        <v>137</v>
      </c>
      <c r="EK47" s="11">
        <v>138</v>
      </c>
      <c r="EL47" s="11">
        <v>139</v>
      </c>
      <c r="EM47" s="11">
        <v>140</v>
      </c>
      <c r="EN47" s="11">
        <v>141</v>
      </c>
      <c r="EO47" s="11">
        <v>142</v>
      </c>
      <c r="EP47" s="11">
        <v>143</v>
      </c>
      <c r="EQ47" s="11">
        <v>144</v>
      </c>
      <c r="ER47" s="11">
        <v>145</v>
      </c>
      <c r="ES47" s="11">
        <v>146</v>
      </c>
      <c r="ET47" s="11">
        <v>147</v>
      </c>
      <c r="EU47" s="11">
        <v>148</v>
      </c>
      <c r="EV47" s="11">
        <v>149</v>
      </c>
      <c r="EW47" s="11">
        <v>150</v>
      </c>
      <c r="EX47" s="11">
        <v>151</v>
      </c>
      <c r="EY47" s="11">
        <v>152</v>
      </c>
      <c r="EZ47" s="11">
        <v>153</v>
      </c>
      <c r="FA47" s="11">
        <v>154</v>
      </c>
      <c r="FB47" s="11">
        <v>155</v>
      </c>
      <c r="FC47" s="11">
        <v>156</v>
      </c>
      <c r="FD47" s="11">
        <v>157</v>
      </c>
      <c r="FE47" s="11">
        <v>158</v>
      </c>
      <c r="FF47" s="11">
        <v>159</v>
      </c>
      <c r="FG47" s="11">
        <v>160</v>
      </c>
      <c r="FH47" s="11">
        <v>161</v>
      </c>
      <c r="FI47" s="11">
        <v>162</v>
      </c>
      <c r="FJ47" s="11">
        <v>163</v>
      </c>
      <c r="FK47" s="11">
        <v>164</v>
      </c>
      <c r="FL47" s="11">
        <v>165</v>
      </c>
      <c r="FM47" s="11">
        <v>166</v>
      </c>
      <c r="FN47" s="11">
        <v>167</v>
      </c>
      <c r="FO47" s="11">
        <v>168</v>
      </c>
      <c r="FP47" s="11">
        <v>169</v>
      </c>
      <c r="FQ47" s="11">
        <v>170</v>
      </c>
      <c r="FR47" s="11">
        <v>171</v>
      </c>
      <c r="FS47" s="11">
        <v>172</v>
      </c>
      <c r="FT47" s="11">
        <v>173</v>
      </c>
      <c r="FU47" s="11">
        <v>174</v>
      </c>
      <c r="FV47" s="11">
        <v>175</v>
      </c>
      <c r="FW47" s="11">
        <v>176</v>
      </c>
      <c r="FX47" s="11">
        <v>177</v>
      </c>
      <c r="FY47" s="11">
        <v>178</v>
      </c>
      <c r="FZ47" s="11">
        <v>179</v>
      </c>
      <c r="GA47" s="11">
        <v>180</v>
      </c>
      <c r="GB47" s="11">
        <v>181</v>
      </c>
      <c r="GC47" s="11">
        <v>182</v>
      </c>
      <c r="GD47" s="11">
        <v>183</v>
      </c>
      <c r="GE47" s="11">
        <v>184</v>
      </c>
      <c r="GF47" s="11">
        <v>185</v>
      </c>
      <c r="GG47" s="11">
        <v>186</v>
      </c>
      <c r="GH47" s="11">
        <v>187</v>
      </c>
      <c r="GI47" s="11">
        <v>188</v>
      </c>
      <c r="GJ47" s="11">
        <v>189</v>
      </c>
      <c r="GK47" s="11">
        <v>190</v>
      </c>
      <c r="GL47" s="11">
        <v>191</v>
      </c>
      <c r="GM47" s="11">
        <v>192</v>
      </c>
      <c r="GN47" s="11">
        <v>193</v>
      </c>
      <c r="GO47" s="11">
        <v>194</v>
      </c>
      <c r="GP47" s="11">
        <v>195</v>
      </c>
      <c r="GQ47" s="11">
        <v>196</v>
      </c>
      <c r="GR47" s="11">
        <v>197</v>
      </c>
      <c r="GS47" s="11">
        <v>198</v>
      </c>
      <c r="GT47" s="11">
        <v>199</v>
      </c>
      <c r="GU47" s="11">
        <v>200</v>
      </c>
      <c r="GV47" s="11">
        <v>201</v>
      </c>
      <c r="GW47" s="11">
        <v>202</v>
      </c>
      <c r="GX47" s="11">
        <v>203</v>
      </c>
      <c r="GY47" s="11">
        <v>204</v>
      </c>
      <c r="GZ47" s="11">
        <v>205</v>
      </c>
      <c r="HA47" s="11">
        <v>206</v>
      </c>
      <c r="HB47" s="11">
        <v>207</v>
      </c>
      <c r="HC47" s="11">
        <v>208</v>
      </c>
      <c r="HD47" s="11">
        <v>209</v>
      </c>
      <c r="HE47" s="11">
        <v>210</v>
      </c>
      <c r="HF47" s="11">
        <v>211</v>
      </c>
      <c r="HG47" s="11">
        <v>212</v>
      </c>
      <c r="HH47" s="11">
        <v>213</v>
      </c>
      <c r="HI47" s="11">
        <v>214</v>
      </c>
      <c r="HJ47" s="11">
        <v>215</v>
      </c>
      <c r="HK47" s="11">
        <v>216</v>
      </c>
      <c r="HL47" s="11">
        <v>217</v>
      </c>
      <c r="HM47" s="11">
        <v>218</v>
      </c>
      <c r="HN47" s="11">
        <v>219</v>
      </c>
      <c r="HO47" s="11">
        <v>220</v>
      </c>
      <c r="HP47" s="11">
        <v>221</v>
      </c>
      <c r="HQ47" s="11">
        <v>222</v>
      </c>
      <c r="HR47" s="11">
        <v>223</v>
      </c>
      <c r="HS47" s="11">
        <v>224</v>
      </c>
      <c r="HT47" s="11">
        <v>225</v>
      </c>
      <c r="HU47" s="11">
        <v>226</v>
      </c>
      <c r="HV47" s="11">
        <v>227</v>
      </c>
      <c r="HW47" s="11">
        <v>228</v>
      </c>
      <c r="HX47" s="11">
        <v>229</v>
      </c>
      <c r="HY47" s="11">
        <v>230</v>
      </c>
      <c r="HZ47" s="11">
        <v>231</v>
      </c>
      <c r="IA47" s="11">
        <v>232</v>
      </c>
      <c r="IB47" s="11">
        <v>233</v>
      </c>
      <c r="IC47" s="11">
        <v>234</v>
      </c>
      <c r="ID47" s="11">
        <v>235</v>
      </c>
      <c r="IE47" s="11">
        <v>236</v>
      </c>
      <c r="IF47" s="11">
        <v>237</v>
      </c>
      <c r="IG47" s="11">
        <v>238</v>
      </c>
      <c r="IH47" s="11">
        <v>239</v>
      </c>
      <c r="II47" s="11">
        <v>240</v>
      </c>
      <c r="IJ47" s="11">
        <v>241</v>
      </c>
      <c r="IK47" s="11">
        <v>242</v>
      </c>
      <c r="IL47" s="11">
        <v>243</v>
      </c>
      <c r="IM47" s="11">
        <v>244</v>
      </c>
      <c r="IN47" s="11">
        <v>245</v>
      </c>
      <c r="IO47" s="11">
        <v>246</v>
      </c>
      <c r="IP47" s="11">
        <v>247</v>
      </c>
      <c r="IQ47" s="11">
        <v>248</v>
      </c>
      <c r="IR47" s="11">
        <v>249</v>
      </c>
      <c r="IS47" s="11">
        <v>250</v>
      </c>
      <c r="IT47" s="11">
        <v>251</v>
      </c>
      <c r="IU47" s="11">
        <v>252</v>
      </c>
      <c r="IV47" s="11">
        <v>253</v>
      </c>
      <c r="IW47" s="11">
        <v>254</v>
      </c>
      <c r="IX47" s="11">
        <v>255</v>
      </c>
      <c r="IY47" s="11">
        <v>256</v>
      </c>
      <c r="IZ47" s="11">
        <v>257</v>
      </c>
      <c r="JA47" s="11">
        <v>258</v>
      </c>
      <c r="JB47" s="11">
        <v>259</v>
      </c>
      <c r="JC47" s="11">
        <v>260</v>
      </c>
      <c r="JD47" s="11">
        <v>261</v>
      </c>
      <c r="JE47" s="11">
        <v>262</v>
      </c>
      <c r="JF47" s="11">
        <v>263</v>
      </c>
      <c r="JG47" s="11">
        <v>264</v>
      </c>
      <c r="JH47" s="11">
        <v>265</v>
      </c>
      <c r="JI47" s="11">
        <v>266</v>
      </c>
      <c r="JJ47" s="11">
        <v>267</v>
      </c>
      <c r="JK47" s="11">
        <v>268</v>
      </c>
      <c r="JL47" s="11">
        <v>269</v>
      </c>
      <c r="JM47" s="11">
        <v>270</v>
      </c>
      <c r="JN47" s="11">
        <v>271</v>
      </c>
      <c r="JO47" s="11">
        <v>272</v>
      </c>
      <c r="JP47" s="11">
        <v>273</v>
      </c>
      <c r="JQ47" s="11">
        <v>274</v>
      </c>
      <c r="JR47" s="11">
        <v>275</v>
      </c>
      <c r="JS47" s="11">
        <v>276</v>
      </c>
      <c r="JT47" s="11">
        <v>277</v>
      </c>
      <c r="JU47" s="11">
        <v>278</v>
      </c>
      <c r="JV47" s="11">
        <v>279</v>
      </c>
      <c r="JW47" s="11">
        <v>280</v>
      </c>
      <c r="JX47" s="11">
        <v>281</v>
      </c>
      <c r="JY47" s="11">
        <v>282</v>
      </c>
      <c r="JZ47" s="11">
        <v>283</v>
      </c>
      <c r="KA47" s="11">
        <v>284</v>
      </c>
      <c r="KB47" s="11">
        <v>285</v>
      </c>
      <c r="KC47" s="11">
        <v>286</v>
      </c>
      <c r="KD47" s="11">
        <v>287</v>
      </c>
      <c r="KE47" s="11">
        <v>288</v>
      </c>
      <c r="KF47" s="11">
        <v>289</v>
      </c>
      <c r="KG47" s="11">
        <v>290</v>
      </c>
      <c r="KH47" s="11">
        <v>291</v>
      </c>
      <c r="KI47" s="11">
        <v>292</v>
      </c>
      <c r="KJ47" s="11">
        <v>293</v>
      </c>
      <c r="KK47" s="11">
        <v>294</v>
      </c>
      <c r="KL47" s="11">
        <v>295</v>
      </c>
      <c r="KM47" s="11">
        <v>296</v>
      </c>
      <c r="KN47" s="11">
        <v>297</v>
      </c>
      <c r="KO47" s="11">
        <v>298</v>
      </c>
      <c r="KP47" s="11">
        <v>299</v>
      </c>
      <c r="KQ47" s="11">
        <v>300</v>
      </c>
      <c r="KR47" s="11">
        <v>301</v>
      </c>
      <c r="KS47" s="11">
        <v>302</v>
      </c>
      <c r="KT47" s="11">
        <v>303</v>
      </c>
      <c r="KU47" s="11">
        <v>304</v>
      </c>
      <c r="KV47" s="11">
        <v>305</v>
      </c>
      <c r="KW47" s="11">
        <v>306</v>
      </c>
      <c r="KX47" s="11">
        <v>307</v>
      </c>
      <c r="KY47" s="11">
        <v>308</v>
      </c>
      <c r="KZ47" s="11">
        <v>309</v>
      </c>
      <c r="LA47" s="11">
        <v>310</v>
      </c>
      <c r="LB47" s="11">
        <v>311</v>
      </c>
      <c r="LC47" s="11">
        <v>312</v>
      </c>
      <c r="LD47" s="11">
        <v>313</v>
      </c>
      <c r="LE47" s="11">
        <v>314</v>
      </c>
      <c r="LF47" s="11">
        <v>315</v>
      </c>
      <c r="LG47" s="11">
        <v>316</v>
      </c>
      <c r="LH47" s="11">
        <v>317</v>
      </c>
      <c r="LI47" s="11">
        <v>318</v>
      </c>
      <c r="LJ47" s="11">
        <v>319</v>
      </c>
      <c r="LK47" s="11">
        <v>320</v>
      </c>
      <c r="LL47" s="11">
        <v>321</v>
      </c>
      <c r="LM47" s="11">
        <v>322</v>
      </c>
      <c r="LN47" s="11">
        <v>323</v>
      </c>
      <c r="LO47" s="11">
        <v>324</v>
      </c>
      <c r="LP47" s="11">
        <v>325</v>
      </c>
      <c r="LQ47" s="11">
        <v>326</v>
      </c>
      <c r="LR47" s="11">
        <v>327</v>
      </c>
      <c r="LS47" s="11">
        <v>328</v>
      </c>
      <c r="LT47" s="11">
        <v>329</v>
      </c>
      <c r="LU47" s="11">
        <v>330</v>
      </c>
      <c r="LV47" s="11">
        <v>331</v>
      </c>
      <c r="LW47" s="11">
        <v>332</v>
      </c>
      <c r="LX47" s="11">
        <v>333</v>
      </c>
      <c r="LY47" s="11">
        <v>334</v>
      </c>
      <c r="LZ47" s="11">
        <v>335</v>
      </c>
      <c r="MA47" s="11">
        <v>336</v>
      </c>
      <c r="MB47" s="11">
        <v>337</v>
      </c>
      <c r="MC47" s="11">
        <v>338</v>
      </c>
      <c r="MD47" s="11">
        <v>339</v>
      </c>
      <c r="ME47" s="11">
        <v>340</v>
      </c>
      <c r="MF47" s="11">
        <v>341</v>
      </c>
      <c r="MG47" s="11">
        <v>342</v>
      </c>
      <c r="MH47" s="11">
        <v>343</v>
      </c>
      <c r="MI47" s="11">
        <v>344</v>
      </c>
      <c r="MJ47" s="11">
        <v>345</v>
      </c>
      <c r="MK47" s="11">
        <v>346</v>
      </c>
      <c r="ML47" s="11">
        <v>347</v>
      </c>
      <c r="MM47" s="11">
        <v>348</v>
      </c>
      <c r="MN47" s="11">
        <v>349</v>
      </c>
      <c r="MO47" s="11">
        <v>350</v>
      </c>
      <c r="MP47" s="11">
        <v>351</v>
      </c>
      <c r="MQ47" s="11">
        <v>352</v>
      </c>
      <c r="MR47" s="11">
        <v>353</v>
      </c>
      <c r="MS47" s="11">
        <v>354</v>
      </c>
      <c r="MT47" s="11">
        <v>355</v>
      </c>
      <c r="MU47" s="11">
        <v>356</v>
      </c>
      <c r="MV47" s="11">
        <v>357</v>
      </c>
      <c r="MW47" s="11">
        <v>358</v>
      </c>
      <c r="MX47" s="11">
        <v>359</v>
      </c>
      <c r="MY47" s="11">
        <v>360</v>
      </c>
      <c r="MZ47" s="11">
        <v>361</v>
      </c>
      <c r="NA47" s="11">
        <v>362</v>
      </c>
      <c r="NB47" s="11">
        <v>363</v>
      </c>
      <c r="NC47" s="11">
        <v>364</v>
      </c>
      <c r="ND47" s="11">
        <v>365</v>
      </c>
      <c r="NE47" s="11">
        <v>366</v>
      </c>
      <c r="NF47" s="11">
        <v>367</v>
      </c>
      <c r="NG47" s="11">
        <v>368</v>
      </c>
      <c r="NH47" s="11">
        <v>369</v>
      </c>
      <c r="NI47" s="11">
        <v>370</v>
      </c>
      <c r="NJ47" s="11">
        <v>371</v>
      </c>
      <c r="NK47" s="11">
        <v>372</v>
      </c>
      <c r="NL47" s="11">
        <v>373</v>
      </c>
      <c r="NM47" s="11">
        <v>374</v>
      </c>
      <c r="NN47" s="11">
        <v>375</v>
      </c>
      <c r="NO47" s="11">
        <v>376</v>
      </c>
      <c r="NP47" s="11">
        <v>377</v>
      </c>
      <c r="NQ47" s="11">
        <v>378</v>
      </c>
      <c r="NR47" s="11">
        <v>379</v>
      </c>
      <c r="NS47" s="11">
        <v>380</v>
      </c>
      <c r="NT47" s="11">
        <v>381</v>
      </c>
      <c r="NU47" s="11">
        <v>382</v>
      </c>
      <c r="NV47" s="11">
        <v>383</v>
      </c>
      <c r="NW47" s="11">
        <v>384</v>
      </c>
      <c r="NX47" s="11">
        <v>385</v>
      </c>
      <c r="NY47" s="11">
        <v>386</v>
      </c>
      <c r="NZ47" s="11">
        <v>387</v>
      </c>
      <c r="OA47" s="11">
        <v>388</v>
      </c>
      <c r="OB47" s="11">
        <v>389</v>
      </c>
      <c r="OC47" s="11">
        <v>390</v>
      </c>
      <c r="OD47" s="11">
        <v>391</v>
      </c>
      <c r="OE47" s="11">
        <v>392</v>
      </c>
      <c r="OF47" s="11">
        <v>393</v>
      </c>
      <c r="OG47" s="11">
        <v>394</v>
      </c>
      <c r="OH47" s="11">
        <v>395</v>
      </c>
      <c r="OI47" s="11">
        <v>396</v>
      </c>
      <c r="OJ47" s="11">
        <v>397</v>
      </c>
      <c r="OK47" s="11">
        <v>398</v>
      </c>
      <c r="OL47" s="11">
        <v>399</v>
      </c>
      <c r="OM47" s="11">
        <v>400</v>
      </c>
      <c r="ON47" s="11">
        <v>401</v>
      </c>
      <c r="OO47" s="11">
        <v>402</v>
      </c>
      <c r="OP47" s="11">
        <v>403</v>
      </c>
      <c r="OQ47" s="11">
        <v>404</v>
      </c>
      <c r="OR47" s="11">
        <v>405</v>
      </c>
      <c r="OS47" s="11">
        <v>406</v>
      </c>
      <c r="OT47" s="11">
        <v>407</v>
      </c>
      <c r="OU47" s="11">
        <v>408</v>
      </c>
      <c r="OV47" s="11">
        <v>409</v>
      </c>
      <c r="OW47" s="11">
        <v>410</v>
      </c>
      <c r="OX47" s="11">
        <v>411</v>
      </c>
      <c r="OY47" s="11">
        <v>412</v>
      </c>
      <c r="OZ47" s="11">
        <v>413</v>
      </c>
      <c r="PA47" s="11">
        <v>414</v>
      </c>
      <c r="PB47" s="11">
        <v>415</v>
      </c>
      <c r="PC47" s="11">
        <v>416</v>
      </c>
      <c r="PD47" s="11">
        <v>417</v>
      </c>
      <c r="PE47" s="11">
        <v>418</v>
      </c>
      <c r="PF47" s="11">
        <v>419</v>
      </c>
      <c r="PG47" s="11">
        <v>420</v>
      </c>
      <c r="PH47" s="11">
        <v>421</v>
      </c>
      <c r="PI47" s="11">
        <v>422</v>
      </c>
      <c r="PJ47" s="11">
        <v>423</v>
      </c>
      <c r="PK47" s="11">
        <v>424</v>
      </c>
      <c r="PL47" s="11">
        <v>425</v>
      </c>
      <c r="PM47" s="11">
        <v>426</v>
      </c>
      <c r="PN47" s="11">
        <v>427</v>
      </c>
      <c r="PO47" s="11">
        <v>428</v>
      </c>
      <c r="PP47" s="11">
        <v>429</v>
      </c>
      <c r="PQ47" s="11">
        <v>430</v>
      </c>
      <c r="PR47" s="11">
        <v>431</v>
      </c>
      <c r="PS47" s="11">
        <v>432</v>
      </c>
      <c r="PT47" s="11">
        <v>433</v>
      </c>
      <c r="PU47" s="11">
        <v>434</v>
      </c>
      <c r="PV47" s="11">
        <v>435</v>
      </c>
      <c r="PW47" s="11">
        <v>436</v>
      </c>
      <c r="PX47" s="11">
        <v>437</v>
      </c>
      <c r="PY47" s="11">
        <v>438</v>
      </c>
      <c r="PZ47" s="11">
        <v>439</v>
      </c>
      <c r="QA47" s="11">
        <v>440</v>
      </c>
      <c r="QB47" s="11">
        <v>441</v>
      </c>
      <c r="QC47" s="11">
        <v>442</v>
      </c>
      <c r="QD47" s="11">
        <v>443</v>
      </c>
      <c r="QE47" s="11">
        <v>444</v>
      </c>
      <c r="QF47" s="11">
        <v>445</v>
      </c>
      <c r="QG47" s="11">
        <v>446</v>
      </c>
      <c r="QH47" s="11">
        <v>447</v>
      </c>
      <c r="QI47" s="11">
        <v>448</v>
      </c>
      <c r="QJ47" s="11">
        <v>449</v>
      </c>
      <c r="QK47" s="11">
        <v>450</v>
      </c>
      <c r="QL47" s="11">
        <v>451</v>
      </c>
      <c r="QM47" s="11">
        <v>452</v>
      </c>
      <c r="QN47" s="11">
        <v>453</v>
      </c>
      <c r="QO47" s="11">
        <v>454</v>
      </c>
      <c r="QP47" s="11">
        <v>455</v>
      </c>
      <c r="QQ47" s="11">
        <v>456</v>
      </c>
      <c r="QR47" s="11">
        <v>457</v>
      </c>
      <c r="QS47" s="11">
        <v>458</v>
      </c>
      <c r="QT47" s="11">
        <v>459</v>
      </c>
      <c r="QU47" s="11">
        <v>460</v>
      </c>
      <c r="QV47" s="11">
        <v>461</v>
      </c>
      <c r="QW47" s="11">
        <v>462</v>
      </c>
      <c r="QX47" s="11">
        <v>463</v>
      </c>
      <c r="QY47" s="11">
        <v>464</v>
      </c>
      <c r="QZ47" s="11">
        <v>465</v>
      </c>
      <c r="RA47" s="11">
        <v>466</v>
      </c>
      <c r="RB47" s="11">
        <v>467</v>
      </c>
      <c r="RC47" s="11">
        <v>468</v>
      </c>
      <c r="RD47" s="11">
        <v>469</v>
      </c>
      <c r="RE47" s="11">
        <v>470</v>
      </c>
      <c r="RF47" s="11">
        <v>471</v>
      </c>
      <c r="RG47" s="11">
        <v>472</v>
      </c>
      <c r="RH47" s="11">
        <v>473</v>
      </c>
      <c r="RI47" s="11">
        <v>474</v>
      </c>
      <c r="RJ47" s="11">
        <v>475</v>
      </c>
      <c r="RK47" s="11">
        <v>476</v>
      </c>
      <c r="RL47" s="11">
        <v>477</v>
      </c>
      <c r="RM47" s="11">
        <v>478</v>
      </c>
      <c r="RN47" s="11">
        <v>479</v>
      </c>
      <c r="RO47" s="11">
        <v>480</v>
      </c>
      <c r="RP47" s="11">
        <v>481</v>
      </c>
      <c r="RQ47" s="11">
        <v>482</v>
      </c>
      <c r="RR47" s="11">
        <v>483</v>
      </c>
      <c r="RS47" s="11">
        <v>484</v>
      </c>
      <c r="RT47" s="11">
        <v>485</v>
      </c>
      <c r="RU47" s="11">
        <v>486</v>
      </c>
      <c r="RV47" s="11">
        <v>487</v>
      </c>
      <c r="RW47" s="11">
        <v>488</v>
      </c>
      <c r="RX47" s="11">
        <v>489</v>
      </c>
      <c r="RY47" s="11">
        <v>490</v>
      </c>
      <c r="RZ47" s="11">
        <v>491</v>
      </c>
      <c r="SA47" s="11">
        <v>492</v>
      </c>
      <c r="SB47" s="11">
        <v>493</v>
      </c>
      <c r="SC47" s="11">
        <v>494</v>
      </c>
      <c r="SD47" s="11">
        <v>495</v>
      </c>
      <c r="SE47" s="11">
        <v>496</v>
      </c>
      <c r="SF47" s="11">
        <v>497</v>
      </c>
      <c r="SG47" s="11">
        <v>498</v>
      </c>
      <c r="SH47" s="11">
        <v>499</v>
      </c>
      <c r="SI47" s="11">
        <v>500</v>
      </c>
      <c r="SJ47" s="11">
        <v>501</v>
      </c>
      <c r="SK47" s="11">
        <v>502</v>
      </c>
      <c r="SL47" s="11">
        <v>503</v>
      </c>
      <c r="SM47" s="11">
        <v>504</v>
      </c>
      <c r="SN47" s="11">
        <v>505</v>
      </c>
      <c r="SO47" s="11">
        <v>506</v>
      </c>
      <c r="SP47" s="11">
        <v>507</v>
      </c>
      <c r="SQ47" s="11">
        <v>508</v>
      </c>
      <c r="SR47" s="11">
        <v>509</v>
      </c>
      <c r="SS47" s="11">
        <v>510</v>
      </c>
      <c r="ST47" s="11">
        <v>511</v>
      </c>
      <c r="SU47" s="11">
        <v>512</v>
      </c>
      <c r="SV47" s="11">
        <v>513</v>
      </c>
      <c r="SW47" s="11">
        <v>514</v>
      </c>
      <c r="SX47" s="11">
        <v>515</v>
      </c>
      <c r="SY47" s="11">
        <v>516</v>
      </c>
      <c r="SZ47" s="11">
        <v>517</v>
      </c>
      <c r="TA47" s="11">
        <v>518</v>
      </c>
      <c r="TB47" s="11">
        <v>519</v>
      </c>
      <c r="TC47" s="11">
        <v>520</v>
      </c>
      <c r="TD47" s="11">
        <v>521</v>
      </c>
      <c r="TE47" s="11">
        <v>522</v>
      </c>
      <c r="TF47" s="11">
        <v>523</v>
      </c>
      <c r="TG47" s="11">
        <v>524</v>
      </c>
      <c r="TH47" s="11">
        <v>525</v>
      </c>
      <c r="TI47" s="11">
        <v>526</v>
      </c>
      <c r="TJ47" s="11">
        <v>527</v>
      </c>
      <c r="TK47" s="11">
        <v>528</v>
      </c>
      <c r="TL47" s="11">
        <v>529</v>
      </c>
      <c r="TM47" s="11">
        <v>530</v>
      </c>
      <c r="TN47" s="11">
        <v>531</v>
      </c>
      <c r="TO47" s="11">
        <v>532</v>
      </c>
      <c r="TP47" s="11">
        <v>533</v>
      </c>
      <c r="TQ47" s="11">
        <v>534</v>
      </c>
      <c r="TR47" s="11">
        <v>535</v>
      </c>
      <c r="TS47" s="11">
        <v>536</v>
      </c>
      <c r="TT47" s="11">
        <v>537</v>
      </c>
      <c r="TU47" s="11">
        <v>538</v>
      </c>
      <c r="TV47" s="11">
        <v>539</v>
      </c>
      <c r="TW47" s="11">
        <v>540</v>
      </c>
      <c r="TX47" s="11">
        <v>541</v>
      </c>
      <c r="TY47" s="11">
        <v>542</v>
      </c>
      <c r="TZ47" s="11">
        <v>543</v>
      </c>
      <c r="UA47" s="11">
        <v>544</v>
      </c>
      <c r="UB47" s="11">
        <v>545</v>
      </c>
      <c r="UC47" s="11">
        <v>546</v>
      </c>
      <c r="UD47" s="11">
        <v>547</v>
      </c>
      <c r="UE47" s="11">
        <v>548</v>
      </c>
      <c r="UF47" s="11">
        <v>549</v>
      </c>
      <c r="UG47" s="11">
        <v>550</v>
      </c>
      <c r="UH47" s="11">
        <v>551</v>
      </c>
      <c r="UI47" s="11">
        <v>552</v>
      </c>
      <c r="UJ47" s="11">
        <v>553</v>
      </c>
      <c r="UK47" s="11">
        <v>554</v>
      </c>
      <c r="UL47" s="11">
        <v>555</v>
      </c>
      <c r="UM47" s="11">
        <v>556</v>
      </c>
      <c r="UN47" s="11">
        <v>557</v>
      </c>
      <c r="UO47" s="11">
        <v>558</v>
      </c>
      <c r="UP47" s="11">
        <v>559</v>
      </c>
      <c r="UQ47" s="11">
        <v>560</v>
      </c>
      <c r="UR47" s="11">
        <v>561</v>
      </c>
      <c r="US47" s="11">
        <v>562</v>
      </c>
      <c r="UT47" s="11">
        <v>563</v>
      </c>
      <c r="UU47" s="11">
        <v>564</v>
      </c>
      <c r="UV47" s="11">
        <v>565</v>
      </c>
      <c r="UW47" s="11">
        <v>566</v>
      </c>
      <c r="UX47" s="11">
        <v>567</v>
      </c>
      <c r="UY47" s="11">
        <v>568</v>
      </c>
      <c r="UZ47" s="11">
        <v>569</v>
      </c>
      <c r="VA47" s="11">
        <v>570</v>
      </c>
      <c r="VB47" s="11">
        <v>571</v>
      </c>
      <c r="VC47" s="11">
        <v>572</v>
      </c>
      <c r="VD47" s="11">
        <v>573</v>
      </c>
      <c r="VE47" s="11">
        <v>574</v>
      </c>
      <c r="VF47" s="11">
        <v>575</v>
      </c>
      <c r="VG47" s="11">
        <v>576</v>
      </c>
      <c r="VH47" s="11">
        <v>577</v>
      </c>
      <c r="VI47" s="11">
        <v>578</v>
      </c>
      <c r="VJ47" s="11">
        <v>579</v>
      </c>
      <c r="VK47" s="11">
        <v>580</v>
      </c>
      <c r="VL47" s="11">
        <v>581</v>
      </c>
      <c r="VM47" s="11">
        <v>582</v>
      </c>
      <c r="VN47" s="11">
        <v>583</v>
      </c>
      <c r="VO47" s="11">
        <v>584</v>
      </c>
      <c r="VP47" s="11">
        <v>585</v>
      </c>
      <c r="VQ47" s="11">
        <v>586</v>
      </c>
      <c r="VR47" s="11">
        <v>587</v>
      </c>
      <c r="VS47" s="11">
        <v>588</v>
      </c>
      <c r="VT47" s="11">
        <v>589</v>
      </c>
      <c r="VU47" s="11">
        <v>590</v>
      </c>
      <c r="VV47" s="11">
        <v>591</v>
      </c>
      <c r="VW47" s="11">
        <v>592</v>
      </c>
      <c r="VX47" s="11">
        <v>593</v>
      </c>
      <c r="VY47" s="11">
        <v>594</v>
      </c>
      <c r="VZ47" s="11">
        <v>595</v>
      </c>
      <c r="WA47" s="11">
        <v>596</v>
      </c>
      <c r="WB47" s="11">
        <v>597</v>
      </c>
      <c r="WC47" s="11">
        <v>598</v>
      </c>
      <c r="WD47" s="11">
        <v>599</v>
      </c>
      <c r="WE47" s="11">
        <v>600</v>
      </c>
      <c r="WF47" s="11">
        <v>601</v>
      </c>
      <c r="WG47" s="11">
        <v>602</v>
      </c>
      <c r="WH47" s="11">
        <v>603</v>
      </c>
      <c r="WI47" s="11">
        <v>604</v>
      </c>
      <c r="WJ47" s="11">
        <v>605</v>
      </c>
      <c r="WK47" s="11">
        <v>606</v>
      </c>
      <c r="WL47" s="11">
        <v>607</v>
      </c>
      <c r="WM47" s="11">
        <v>608</v>
      </c>
      <c r="WN47" s="11">
        <v>609</v>
      </c>
      <c r="WO47" s="11">
        <v>610</v>
      </c>
      <c r="WP47" s="11">
        <v>611</v>
      </c>
      <c r="WQ47" s="11">
        <v>612</v>
      </c>
      <c r="WR47" s="11">
        <v>613</v>
      </c>
      <c r="WS47" s="11">
        <v>614</v>
      </c>
      <c r="WT47" s="11">
        <v>615</v>
      </c>
      <c r="WU47" s="11">
        <v>616</v>
      </c>
      <c r="WV47" s="11">
        <v>617</v>
      </c>
      <c r="WW47" s="11">
        <v>618</v>
      </c>
      <c r="WX47" s="11">
        <v>619</v>
      </c>
      <c r="WY47" s="11">
        <v>620</v>
      </c>
      <c r="WZ47" s="11">
        <v>621</v>
      </c>
      <c r="XA47" s="11">
        <v>622</v>
      </c>
      <c r="XB47" s="11">
        <v>623</v>
      </c>
      <c r="XC47" s="11">
        <v>624</v>
      </c>
      <c r="XD47" s="11">
        <v>625</v>
      </c>
      <c r="XE47" s="11">
        <v>626</v>
      </c>
      <c r="XF47" s="11">
        <v>627</v>
      </c>
      <c r="XG47" s="11">
        <v>628</v>
      </c>
      <c r="XH47" s="11">
        <v>629</v>
      </c>
      <c r="XI47" s="11">
        <v>630</v>
      </c>
      <c r="XJ47" s="11">
        <v>631</v>
      </c>
      <c r="XK47" s="11">
        <v>632</v>
      </c>
      <c r="XL47" s="11">
        <v>633</v>
      </c>
      <c r="XM47" s="11">
        <v>634</v>
      </c>
      <c r="XN47" s="11">
        <v>635</v>
      </c>
      <c r="XO47" s="11">
        <v>636</v>
      </c>
      <c r="XP47" s="11">
        <v>637</v>
      </c>
      <c r="XQ47" s="11">
        <v>638</v>
      </c>
      <c r="XR47" s="11">
        <v>639</v>
      </c>
      <c r="XS47" s="11">
        <v>640</v>
      </c>
      <c r="XT47" s="11">
        <v>641</v>
      </c>
      <c r="XU47" s="11">
        <v>642</v>
      </c>
      <c r="XV47" s="11">
        <v>643</v>
      </c>
      <c r="XW47" s="11">
        <v>644</v>
      </c>
      <c r="XX47" s="11">
        <v>645</v>
      </c>
      <c r="XY47" s="11">
        <v>646</v>
      </c>
      <c r="XZ47" s="11">
        <v>647</v>
      </c>
      <c r="YA47" s="11">
        <v>648</v>
      </c>
      <c r="YB47" s="11">
        <v>649</v>
      </c>
      <c r="YC47" s="11">
        <v>650</v>
      </c>
      <c r="YD47" s="11">
        <v>651</v>
      </c>
      <c r="YE47" s="11">
        <v>652</v>
      </c>
      <c r="YF47" s="11">
        <v>653</v>
      </c>
      <c r="YG47" s="11">
        <v>654</v>
      </c>
      <c r="YH47" s="11">
        <v>655</v>
      </c>
      <c r="YI47" s="11">
        <v>656</v>
      </c>
      <c r="YJ47" s="11">
        <v>657</v>
      </c>
      <c r="YK47" s="11">
        <v>658</v>
      </c>
      <c r="YL47" s="11">
        <v>659</v>
      </c>
      <c r="YM47" s="11">
        <v>660</v>
      </c>
      <c r="YN47" s="11">
        <v>661</v>
      </c>
      <c r="YO47" s="11">
        <v>662</v>
      </c>
      <c r="YP47" s="11">
        <v>663</v>
      </c>
      <c r="YQ47" s="11">
        <v>664</v>
      </c>
      <c r="YR47" s="11">
        <v>665</v>
      </c>
      <c r="YS47" s="11">
        <v>666</v>
      </c>
      <c r="YT47" s="11">
        <v>667</v>
      </c>
      <c r="YU47" s="11">
        <v>668</v>
      </c>
      <c r="YV47" s="11">
        <v>669</v>
      </c>
      <c r="YW47" s="11">
        <v>670</v>
      </c>
      <c r="YX47" s="11">
        <v>671</v>
      </c>
      <c r="YY47" s="11">
        <v>672</v>
      </c>
      <c r="YZ47" s="11">
        <v>673</v>
      </c>
      <c r="ZA47" s="11">
        <v>674</v>
      </c>
      <c r="ZB47" s="11">
        <v>675</v>
      </c>
      <c r="ZC47" s="11">
        <v>676</v>
      </c>
      <c r="ZD47" s="11">
        <v>677</v>
      </c>
      <c r="ZE47" s="11">
        <v>678</v>
      </c>
      <c r="ZF47" s="11">
        <v>679</v>
      </c>
      <c r="ZG47" s="11">
        <v>680</v>
      </c>
      <c r="ZH47" s="11">
        <v>681</v>
      </c>
      <c r="ZI47" s="11">
        <v>682</v>
      </c>
      <c r="ZJ47" s="11">
        <v>683</v>
      </c>
      <c r="ZK47" s="11">
        <v>684</v>
      </c>
      <c r="ZL47" s="11">
        <v>685</v>
      </c>
      <c r="ZM47" s="11">
        <v>686</v>
      </c>
      <c r="ZN47" s="11">
        <v>687</v>
      </c>
      <c r="ZO47" s="11">
        <v>688</v>
      </c>
      <c r="ZP47" s="11">
        <v>689</v>
      </c>
      <c r="ZQ47" s="11">
        <v>690</v>
      </c>
      <c r="ZR47" s="11">
        <v>691</v>
      </c>
      <c r="ZS47" s="11">
        <v>692</v>
      </c>
      <c r="ZT47" s="11">
        <v>693</v>
      </c>
      <c r="ZU47" s="11">
        <v>694</v>
      </c>
      <c r="ZV47" s="11">
        <v>695</v>
      </c>
      <c r="ZW47" s="11">
        <v>696</v>
      </c>
      <c r="ZX47" s="11">
        <v>697</v>
      </c>
      <c r="ZY47" s="11">
        <v>698</v>
      </c>
      <c r="ZZ47" s="11">
        <v>699</v>
      </c>
      <c r="AAA47" s="11">
        <v>700</v>
      </c>
      <c r="AAB47" s="11">
        <v>701</v>
      </c>
      <c r="AAC47" s="11">
        <v>702</v>
      </c>
      <c r="AAD47" s="11">
        <v>703</v>
      </c>
      <c r="AAE47" s="11">
        <v>704</v>
      </c>
      <c r="AAF47" s="11">
        <v>705</v>
      </c>
      <c r="AAG47" s="11">
        <v>706</v>
      </c>
      <c r="AAH47" s="11">
        <v>707</v>
      </c>
      <c r="AAI47" s="11">
        <v>708</v>
      </c>
      <c r="AAJ47" s="11">
        <v>709</v>
      </c>
      <c r="AAK47" s="11">
        <v>710</v>
      </c>
      <c r="AAL47" s="11">
        <v>711</v>
      </c>
      <c r="AAM47" s="11">
        <v>712</v>
      </c>
      <c r="AAN47" s="11">
        <v>713</v>
      </c>
      <c r="AAO47" s="11">
        <v>714</v>
      </c>
      <c r="AAP47" s="11">
        <v>715</v>
      </c>
      <c r="AAQ47" s="11">
        <v>716</v>
      </c>
      <c r="AAR47" s="11">
        <v>717</v>
      </c>
      <c r="AAS47" s="11">
        <v>718</v>
      </c>
      <c r="AAT47" s="11">
        <v>719</v>
      </c>
      <c r="AAU47" s="11">
        <v>720</v>
      </c>
      <c r="AAV47" s="11">
        <v>721</v>
      </c>
      <c r="AAW47" s="11">
        <v>722</v>
      </c>
      <c r="AAX47" s="11">
        <v>723</v>
      </c>
      <c r="AAY47" s="11">
        <v>724</v>
      </c>
      <c r="AAZ47" s="11">
        <v>725</v>
      </c>
      <c r="ABA47" s="11">
        <v>726</v>
      </c>
      <c r="ABB47" s="11">
        <v>727</v>
      </c>
      <c r="ABC47" s="11">
        <v>728</v>
      </c>
      <c r="ABD47" s="11">
        <v>729</v>
      </c>
      <c r="ABE47" s="11">
        <v>730</v>
      </c>
      <c r="ABF47" s="11">
        <v>731</v>
      </c>
      <c r="ABG47" s="11">
        <v>732</v>
      </c>
      <c r="ABH47" s="11">
        <v>733</v>
      </c>
      <c r="ABI47" s="11">
        <v>734</v>
      </c>
      <c r="ABJ47" s="11">
        <v>735</v>
      </c>
      <c r="ABK47" s="11">
        <v>736</v>
      </c>
      <c r="ABL47" s="11">
        <v>737</v>
      </c>
      <c r="ABM47" s="11">
        <v>738</v>
      </c>
      <c r="ABN47" s="11">
        <v>739</v>
      </c>
      <c r="ABO47" s="11">
        <v>740</v>
      </c>
      <c r="ABP47" s="11">
        <v>741</v>
      </c>
      <c r="ABQ47" s="11">
        <v>742</v>
      </c>
      <c r="ABR47" s="11">
        <v>743</v>
      </c>
      <c r="ABS47" s="11">
        <v>744</v>
      </c>
      <c r="ABT47" s="11">
        <v>745</v>
      </c>
      <c r="ABU47" s="11">
        <v>746</v>
      </c>
      <c r="ABV47" s="11">
        <v>747</v>
      </c>
      <c r="ABW47" s="11">
        <v>748</v>
      </c>
      <c r="ABX47" s="11">
        <v>749</v>
      </c>
      <c r="ABY47" s="11">
        <v>750</v>
      </c>
      <c r="ABZ47" s="11">
        <v>751</v>
      </c>
      <c r="ACA47" s="11">
        <v>752</v>
      </c>
      <c r="ACB47" s="11">
        <v>753</v>
      </c>
      <c r="ACC47" s="11">
        <v>754</v>
      </c>
      <c r="ACD47" s="11">
        <v>755</v>
      </c>
      <c r="ACE47" s="11">
        <v>756</v>
      </c>
      <c r="ACF47" s="11">
        <v>757</v>
      </c>
      <c r="ACG47" s="11">
        <v>758</v>
      </c>
      <c r="ACH47" s="11">
        <v>759</v>
      </c>
      <c r="ACI47" s="11">
        <v>760</v>
      </c>
      <c r="ACJ47" s="11">
        <v>761</v>
      </c>
      <c r="ACK47" s="11">
        <v>762</v>
      </c>
      <c r="ACL47" s="11">
        <v>763</v>
      </c>
      <c r="ACM47" s="11">
        <v>764</v>
      </c>
      <c r="ACN47" s="11">
        <v>765</v>
      </c>
      <c r="ACO47" s="11">
        <v>766</v>
      </c>
      <c r="ACP47" s="11">
        <v>767</v>
      </c>
      <c r="ACQ47" s="11">
        <v>768</v>
      </c>
      <c r="ACR47" s="11">
        <v>769</v>
      </c>
      <c r="ACS47" s="11">
        <v>770</v>
      </c>
      <c r="ACT47" s="11">
        <v>771</v>
      </c>
      <c r="ACU47" s="11">
        <v>772</v>
      </c>
      <c r="ACV47" s="11">
        <v>773</v>
      </c>
      <c r="ACW47" s="11">
        <v>774</v>
      </c>
      <c r="ACX47" s="11">
        <v>775</v>
      </c>
      <c r="ACY47" s="11">
        <v>776</v>
      </c>
      <c r="ACZ47" s="11">
        <v>777</v>
      </c>
      <c r="ADA47" s="11">
        <v>778</v>
      </c>
      <c r="ADB47" s="11">
        <v>779</v>
      </c>
      <c r="ADC47" s="11">
        <v>780</v>
      </c>
      <c r="ADD47" s="11">
        <v>781</v>
      </c>
      <c r="ADE47" s="11">
        <v>782</v>
      </c>
      <c r="ADF47" s="11">
        <v>783</v>
      </c>
      <c r="ADG47" s="11">
        <v>784</v>
      </c>
      <c r="ADH47" s="11">
        <v>785</v>
      </c>
      <c r="ADI47" s="11">
        <v>786</v>
      </c>
      <c r="ADJ47" s="11">
        <v>787</v>
      </c>
      <c r="ADK47" s="11">
        <v>788</v>
      </c>
      <c r="ADL47" s="11">
        <v>789</v>
      </c>
      <c r="ADM47" s="11">
        <v>790</v>
      </c>
      <c r="ADN47" s="11">
        <v>791</v>
      </c>
      <c r="ADO47" s="11">
        <v>792</v>
      </c>
      <c r="ADP47" s="11">
        <v>793</v>
      </c>
      <c r="ADQ47" s="11">
        <v>794</v>
      </c>
      <c r="ADR47" s="11">
        <v>795</v>
      </c>
      <c r="ADS47" s="11">
        <v>796</v>
      </c>
      <c r="ADT47" s="11">
        <v>797</v>
      </c>
      <c r="ADU47" s="11">
        <v>798</v>
      </c>
      <c r="ADV47" s="11">
        <v>799</v>
      </c>
      <c r="ADW47" s="11">
        <v>800</v>
      </c>
      <c r="ADX47" s="11">
        <v>801</v>
      </c>
      <c r="ADY47" s="11">
        <v>802</v>
      </c>
      <c r="ADZ47" s="11">
        <v>803</v>
      </c>
      <c r="AEA47" s="11">
        <v>804</v>
      </c>
      <c r="AEB47" s="11">
        <v>805</v>
      </c>
      <c r="AEC47" s="11">
        <v>806</v>
      </c>
      <c r="AED47" s="11">
        <v>807</v>
      </c>
      <c r="AEE47" s="11">
        <v>808</v>
      </c>
      <c r="AEF47" s="11">
        <v>809</v>
      </c>
      <c r="AEG47" s="11">
        <v>810</v>
      </c>
      <c r="AEH47" s="11">
        <v>811</v>
      </c>
      <c r="AEI47" s="11">
        <v>812</v>
      </c>
      <c r="AEJ47" s="11">
        <v>813</v>
      </c>
      <c r="AEK47" s="11">
        <v>814</v>
      </c>
      <c r="AEL47" s="11">
        <v>815</v>
      </c>
      <c r="AEM47" s="11">
        <v>816</v>
      </c>
      <c r="AEN47" s="11">
        <v>817</v>
      </c>
      <c r="AEO47" s="11">
        <v>818</v>
      </c>
      <c r="AEP47" s="11">
        <v>819</v>
      </c>
      <c r="AEQ47" s="11">
        <v>820</v>
      </c>
      <c r="AER47" s="11">
        <v>821</v>
      </c>
      <c r="AES47" s="11">
        <v>822</v>
      </c>
      <c r="AET47" s="11">
        <v>823</v>
      </c>
      <c r="AEU47" s="11">
        <v>824</v>
      </c>
      <c r="AEV47" s="11">
        <v>825</v>
      </c>
      <c r="AEW47" s="11">
        <v>826</v>
      </c>
      <c r="AEX47" s="11">
        <v>827</v>
      </c>
      <c r="AEY47" s="11">
        <v>828</v>
      </c>
      <c r="AEZ47" s="11">
        <v>829</v>
      </c>
      <c r="AFA47" s="11">
        <v>830</v>
      </c>
      <c r="AFB47" s="11">
        <v>831</v>
      </c>
      <c r="AFC47" s="11">
        <v>832</v>
      </c>
      <c r="AFD47" s="11">
        <v>833</v>
      </c>
      <c r="AFE47" s="11">
        <v>834</v>
      </c>
      <c r="AFF47" s="11">
        <v>835</v>
      </c>
      <c r="AFG47" s="11">
        <v>836</v>
      </c>
      <c r="AFH47" s="11">
        <v>837</v>
      </c>
      <c r="AFI47" s="11">
        <v>838</v>
      </c>
      <c r="AFJ47" s="11">
        <v>839</v>
      </c>
      <c r="AFK47" s="11">
        <v>840</v>
      </c>
      <c r="AFL47" s="11">
        <v>841</v>
      </c>
      <c r="AFM47" s="11">
        <v>842</v>
      </c>
      <c r="AFN47" s="11">
        <v>843</v>
      </c>
      <c r="AFO47" s="11">
        <v>844</v>
      </c>
      <c r="AFP47" s="11">
        <v>845</v>
      </c>
      <c r="AFQ47" s="11">
        <v>846</v>
      </c>
      <c r="AFR47" s="11">
        <v>847</v>
      </c>
      <c r="AFS47" s="11">
        <v>848</v>
      </c>
      <c r="AFT47" s="11">
        <v>849</v>
      </c>
      <c r="AFU47" s="11">
        <v>850</v>
      </c>
      <c r="AFV47" s="11">
        <v>851</v>
      </c>
      <c r="AFW47" s="11">
        <v>852</v>
      </c>
      <c r="AFX47" s="11">
        <v>853</v>
      </c>
      <c r="AFY47" s="11">
        <v>854</v>
      </c>
      <c r="AFZ47" s="11">
        <v>855</v>
      </c>
      <c r="AGA47" s="11">
        <v>856</v>
      </c>
      <c r="AGB47" s="11">
        <v>857</v>
      </c>
      <c r="AGC47" s="11">
        <v>858</v>
      </c>
      <c r="AGD47" s="11">
        <v>859</v>
      </c>
      <c r="AGE47" s="11">
        <v>860</v>
      </c>
      <c r="AGF47" s="11">
        <v>861</v>
      </c>
      <c r="AGG47" s="11">
        <v>862</v>
      </c>
      <c r="AGH47" s="11">
        <v>863</v>
      </c>
      <c r="AGI47" s="11">
        <v>864</v>
      </c>
      <c r="AGJ47" s="11">
        <v>865</v>
      </c>
      <c r="AGK47" s="11">
        <v>866</v>
      </c>
      <c r="AGL47" s="11">
        <v>867</v>
      </c>
      <c r="AGM47" s="11">
        <v>868</v>
      </c>
      <c r="AGN47" s="11">
        <v>869</v>
      </c>
      <c r="AGO47" s="11">
        <v>870</v>
      </c>
      <c r="AGP47" s="11">
        <v>871</v>
      </c>
      <c r="AGQ47" s="11">
        <v>872</v>
      </c>
      <c r="AGR47" s="11">
        <v>873</v>
      </c>
      <c r="AGS47" s="11">
        <v>874</v>
      </c>
      <c r="AGT47" s="11">
        <v>875</v>
      </c>
      <c r="AGU47" s="11">
        <v>876</v>
      </c>
      <c r="AGV47" s="11">
        <v>877</v>
      </c>
      <c r="AGW47" s="11">
        <v>878</v>
      </c>
      <c r="AGX47" s="11">
        <v>879</v>
      </c>
      <c r="AGY47" s="11">
        <v>880</v>
      </c>
      <c r="AGZ47" s="11">
        <v>881</v>
      </c>
      <c r="AHA47" s="11">
        <v>882</v>
      </c>
      <c r="AHB47" s="11">
        <v>883</v>
      </c>
      <c r="AHC47" s="11">
        <v>884</v>
      </c>
      <c r="AHD47" s="11">
        <v>885</v>
      </c>
      <c r="AHE47" s="11">
        <v>886</v>
      </c>
      <c r="AHF47" s="11">
        <v>887</v>
      </c>
      <c r="AHG47" s="11">
        <v>888</v>
      </c>
      <c r="AHH47" s="11">
        <v>889</v>
      </c>
      <c r="AHI47" s="11">
        <v>890</v>
      </c>
      <c r="AHJ47" s="11">
        <v>891</v>
      </c>
      <c r="AHK47" s="11">
        <v>892</v>
      </c>
      <c r="AHL47" s="11">
        <v>893</v>
      </c>
      <c r="AHM47" s="11">
        <v>894</v>
      </c>
      <c r="AHN47" s="11">
        <v>895</v>
      </c>
      <c r="AHO47" s="11">
        <v>896</v>
      </c>
      <c r="AHP47" s="11">
        <v>897</v>
      </c>
      <c r="AHQ47" s="11">
        <v>898</v>
      </c>
      <c r="AHR47" s="11">
        <v>899</v>
      </c>
      <c r="AHS47" s="11">
        <v>900</v>
      </c>
      <c r="AHT47" s="11">
        <v>901</v>
      </c>
      <c r="AHU47" s="11">
        <v>902</v>
      </c>
      <c r="AHV47" s="11">
        <v>903</v>
      </c>
      <c r="AHW47" s="11">
        <v>904</v>
      </c>
      <c r="AHX47" s="11">
        <v>905</v>
      </c>
      <c r="AHY47" s="11">
        <v>906</v>
      </c>
      <c r="AHZ47" s="11">
        <v>907</v>
      </c>
      <c r="AIA47" s="11">
        <v>908</v>
      </c>
      <c r="AIB47" s="11">
        <v>909</v>
      </c>
      <c r="AIC47" s="11">
        <v>910</v>
      </c>
      <c r="AID47" s="11">
        <v>911</v>
      </c>
      <c r="AIE47" s="11">
        <v>912</v>
      </c>
      <c r="AIF47" s="11">
        <v>913</v>
      </c>
      <c r="AIG47" s="11">
        <v>914</v>
      </c>
      <c r="AIH47" s="11">
        <v>915</v>
      </c>
      <c r="AII47" s="11">
        <v>916</v>
      </c>
      <c r="AIJ47" s="11">
        <v>917</v>
      </c>
      <c r="AIK47" s="11">
        <v>918</v>
      </c>
      <c r="AIL47" s="11">
        <v>919</v>
      </c>
      <c r="AIM47" s="11">
        <v>920</v>
      </c>
      <c r="AIN47" s="11">
        <v>921</v>
      </c>
      <c r="AIO47" s="11">
        <v>922</v>
      </c>
      <c r="AIP47" s="11">
        <v>923</v>
      </c>
      <c r="AIQ47" s="11">
        <v>924</v>
      </c>
      <c r="AIR47" s="11">
        <v>925</v>
      </c>
      <c r="AIS47" s="11">
        <v>926</v>
      </c>
      <c r="AIT47" s="11">
        <v>927</v>
      </c>
      <c r="AIU47" s="11">
        <v>928</v>
      </c>
      <c r="AIV47" s="11">
        <v>929</v>
      </c>
      <c r="AIW47" s="11">
        <v>930</v>
      </c>
      <c r="AIX47" s="11">
        <v>931</v>
      </c>
      <c r="AIY47" s="11">
        <v>932</v>
      </c>
      <c r="AIZ47" s="11">
        <v>933</v>
      </c>
      <c r="AJA47" s="11">
        <v>934</v>
      </c>
      <c r="AJB47" s="11">
        <v>935</v>
      </c>
      <c r="AJC47" s="11">
        <v>936</v>
      </c>
      <c r="AJD47" s="11">
        <v>937</v>
      </c>
      <c r="AJE47" s="11">
        <v>938</v>
      </c>
      <c r="AJF47" s="11">
        <v>939</v>
      </c>
      <c r="AJG47" s="11">
        <v>940</v>
      </c>
      <c r="AJH47" s="11">
        <v>941</v>
      </c>
      <c r="AJI47" s="11">
        <v>942</v>
      </c>
      <c r="AJJ47" s="11">
        <v>943</v>
      </c>
      <c r="AJK47" s="11">
        <v>944</v>
      </c>
      <c r="AJL47" s="11">
        <v>945</v>
      </c>
      <c r="AJM47" s="11">
        <v>946</v>
      </c>
      <c r="AJN47" s="11">
        <v>947</v>
      </c>
      <c r="AJO47" s="11">
        <v>948</v>
      </c>
      <c r="AJP47" s="11">
        <v>949</v>
      </c>
      <c r="AJQ47" s="11">
        <v>950</v>
      </c>
      <c r="AJR47" s="11">
        <v>951</v>
      </c>
      <c r="AJS47" s="11">
        <v>952</v>
      </c>
      <c r="AJT47" s="11">
        <v>953</v>
      </c>
      <c r="AJU47" s="11">
        <v>954</v>
      </c>
      <c r="AJV47" s="11">
        <v>955</v>
      </c>
      <c r="AJW47" s="11">
        <v>956</v>
      </c>
      <c r="AJX47" s="11">
        <v>957</v>
      </c>
      <c r="AJY47" s="11">
        <v>958</v>
      </c>
      <c r="AJZ47" s="11">
        <v>959</v>
      </c>
      <c r="AKA47" s="11">
        <v>960</v>
      </c>
      <c r="AKB47" s="11">
        <v>961</v>
      </c>
      <c r="AKC47" s="11">
        <v>962</v>
      </c>
      <c r="AKD47" s="11">
        <v>963</v>
      </c>
      <c r="AKE47" s="11">
        <v>964</v>
      </c>
      <c r="AKF47" s="11">
        <v>965</v>
      </c>
      <c r="AKG47" s="11">
        <v>966</v>
      </c>
      <c r="AKH47" s="11">
        <v>967</v>
      </c>
      <c r="AKI47" s="11">
        <v>968</v>
      </c>
      <c r="AKJ47" s="11">
        <v>969</v>
      </c>
      <c r="AKK47" s="11">
        <v>970</v>
      </c>
      <c r="AKL47" s="11">
        <v>971</v>
      </c>
      <c r="AKM47" s="11">
        <v>972</v>
      </c>
      <c r="AKN47" s="11">
        <v>973</v>
      </c>
      <c r="AKO47" s="11">
        <v>974</v>
      </c>
      <c r="AKP47" s="11">
        <v>975</v>
      </c>
      <c r="AKQ47" s="11">
        <v>976</v>
      </c>
      <c r="AKR47" s="11">
        <v>977</v>
      </c>
      <c r="AKS47" s="11">
        <v>978</v>
      </c>
      <c r="AKT47" s="11">
        <v>979</v>
      </c>
      <c r="AKU47" s="11">
        <v>980</v>
      </c>
      <c r="AKV47" s="11">
        <v>981</v>
      </c>
      <c r="AKW47" s="11">
        <v>982</v>
      </c>
      <c r="AKX47" s="11">
        <v>983</v>
      </c>
      <c r="AKY47" s="11">
        <v>984</v>
      </c>
      <c r="AKZ47" s="11">
        <v>985</v>
      </c>
      <c r="ALA47" s="11">
        <v>986</v>
      </c>
      <c r="ALB47" s="11">
        <v>987</v>
      </c>
      <c r="ALC47" s="11">
        <v>988</v>
      </c>
      <c r="ALD47" s="11">
        <v>989</v>
      </c>
      <c r="ALE47" s="11">
        <v>990</v>
      </c>
      <c r="ALF47" s="11">
        <v>991</v>
      </c>
      <c r="ALG47" s="11">
        <v>992</v>
      </c>
      <c r="ALH47" s="11">
        <v>993</v>
      </c>
      <c r="ALI47" s="11">
        <v>994</v>
      </c>
      <c r="ALJ47" s="11">
        <v>995</v>
      </c>
      <c r="ALK47" s="11">
        <v>996</v>
      </c>
      <c r="ALL47" s="11">
        <v>997</v>
      </c>
      <c r="ALM47" s="11">
        <v>998</v>
      </c>
      <c r="ALN47" s="11">
        <v>999</v>
      </c>
      <c r="ALO47" s="11">
        <v>1000</v>
      </c>
      <c r="ALP47" s="11">
        <v>1001</v>
      </c>
      <c r="ALQ47" s="11">
        <v>1002</v>
      </c>
      <c r="ALR47" s="11">
        <v>1003</v>
      </c>
      <c r="ALS47" s="11">
        <v>1004</v>
      </c>
      <c r="ALT47" s="11">
        <v>1005</v>
      </c>
      <c r="ALU47" s="11">
        <v>1006</v>
      </c>
      <c r="ALV47" s="11">
        <v>1007</v>
      </c>
      <c r="ALW47" s="11">
        <v>1008</v>
      </c>
      <c r="ALX47" s="11">
        <v>1009</v>
      </c>
      <c r="ALY47" s="11">
        <v>1010</v>
      </c>
      <c r="ALZ47" s="11">
        <v>1011</v>
      </c>
      <c r="AMA47" s="11">
        <v>1012</v>
      </c>
      <c r="AMB47" s="11">
        <v>1013</v>
      </c>
      <c r="AMC47" s="11">
        <v>1014</v>
      </c>
      <c r="AMD47" s="11">
        <v>1015</v>
      </c>
      <c r="AME47" s="11">
        <v>1016</v>
      </c>
      <c r="AMF47" s="11">
        <v>1017</v>
      </c>
      <c r="AMG47" s="11">
        <v>1018</v>
      </c>
      <c r="AMH47" s="11">
        <v>1019</v>
      </c>
      <c r="AMI47" s="11">
        <v>1020</v>
      </c>
      <c r="AMJ47" s="11">
        <v>1021</v>
      </c>
      <c r="AMK47" s="11">
        <v>1022</v>
      </c>
      <c r="AML47" s="11">
        <v>1023</v>
      </c>
      <c r="AMM47" s="11">
        <v>1024</v>
      </c>
      <c r="AMN47" s="11">
        <v>1025</v>
      </c>
      <c r="AMO47" s="11">
        <v>1026</v>
      </c>
      <c r="AMP47" s="11">
        <v>1027</v>
      </c>
      <c r="AMQ47" s="11">
        <v>1028</v>
      </c>
      <c r="AMR47" s="11">
        <v>1029</v>
      </c>
      <c r="AMS47" s="11">
        <v>1030</v>
      </c>
      <c r="AMT47" s="11">
        <v>1031</v>
      </c>
      <c r="AMU47" s="11">
        <v>1032</v>
      </c>
      <c r="AMV47" s="11">
        <v>1033</v>
      </c>
      <c r="AMW47" s="11">
        <v>1034</v>
      </c>
      <c r="AMX47" s="11">
        <v>1035</v>
      </c>
      <c r="AMY47" s="11">
        <v>1036</v>
      </c>
      <c r="AMZ47" s="11">
        <v>1037</v>
      </c>
      <c r="ANA47" s="11">
        <v>1038</v>
      </c>
      <c r="ANB47" s="11">
        <v>1039</v>
      </c>
      <c r="ANC47" s="11">
        <v>1040</v>
      </c>
      <c r="AND47" s="11">
        <v>1041</v>
      </c>
      <c r="ANE47" s="11">
        <v>1042</v>
      </c>
      <c r="ANF47" s="11">
        <v>1043</v>
      </c>
      <c r="ANG47" s="11">
        <v>1044</v>
      </c>
      <c r="ANH47" s="11">
        <v>1045</v>
      </c>
      <c r="ANI47" s="11">
        <v>1046</v>
      </c>
      <c r="ANJ47" s="11">
        <v>1047</v>
      </c>
      <c r="ANK47" s="11">
        <v>1048</v>
      </c>
      <c r="ANL47" s="11">
        <v>1049</v>
      </c>
      <c r="ANM47" s="11">
        <v>1050</v>
      </c>
      <c r="ANN47" s="11">
        <v>1051</v>
      </c>
      <c r="ANO47" s="11">
        <v>1052</v>
      </c>
      <c r="ANP47" s="11">
        <v>1053</v>
      </c>
      <c r="ANQ47" s="11">
        <v>1054</v>
      </c>
      <c r="ANR47" s="11">
        <v>1055</v>
      </c>
      <c r="ANS47" s="11">
        <v>1056</v>
      </c>
      <c r="ANT47" s="11">
        <v>1057</v>
      </c>
      <c r="ANU47" s="11">
        <v>1058</v>
      </c>
      <c r="ANV47" s="11">
        <v>1059</v>
      </c>
      <c r="ANW47" s="11">
        <v>1060</v>
      </c>
      <c r="ANX47" s="11">
        <v>1061</v>
      </c>
      <c r="ANY47" s="11">
        <v>1062</v>
      </c>
      <c r="ANZ47" s="11">
        <v>1063</v>
      </c>
      <c r="AOA47" s="11">
        <v>1064</v>
      </c>
      <c r="AOB47" s="11">
        <v>1065</v>
      </c>
      <c r="AOC47" s="11">
        <v>1066</v>
      </c>
      <c r="AOD47" s="11">
        <v>1067</v>
      </c>
      <c r="AOE47" s="11">
        <v>1068</v>
      </c>
      <c r="AOF47" s="11">
        <v>1069</v>
      </c>
      <c r="AOG47" s="11">
        <v>1070</v>
      </c>
      <c r="AOH47" s="11">
        <v>1071</v>
      </c>
      <c r="AOI47" s="11">
        <v>1072</v>
      </c>
      <c r="AOJ47" s="11">
        <v>1073</v>
      </c>
      <c r="AOK47" s="11">
        <v>1074</v>
      </c>
      <c r="AOL47" s="11">
        <v>1075</v>
      </c>
      <c r="AOM47" s="11">
        <v>1076</v>
      </c>
      <c r="AON47" s="11">
        <v>1077</v>
      </c>
      <c r="AOO47" s="11">
        <v>1078</v>
      </c>
      <c r="AOP47" s="11">
        <v>1079</v>
      </c>
      <c r="AOQ47" s="11">
        <v>1080</v>
      </c>
      <c r="AOR47" s="11">
        <v>1081</v>
      </c>
      <c r="AOS47" s="11">
        <v>1082</v>
      </c>
      <c r="AOT47" s="11">
        <v>1083</v>
      </c>
      <c r="AOU47" s="11">
        <v>1084</v>
      </c>
      <c r="AOV47" s="11">
        <v>1085</v>
      </c>
      <c r="AOW47" s="11">
        <v>1086</v>
      </c>
      <c r="AOX47" s="11">
        <v>1087</v>
      </c>
      <c r="AOY47" s="11">
        <v>1088</v>
      </c>
      <c r="AOZ47" s="11">
        <v>1089</v>
      </c>
      <c r="APA47" s="11">
        <v>1090</v>
      </c>
      <c r="APB47" s="11">
        <v>1091</v>
      </c>
      <c r="APC47" s="11">
        <v>1092</v>
      </c>
      <c r="APD47" s="11">
        <v>1093</v>
      </c>
      <c r="APE47" s="11">
        <v>1094</v>
      </c>
      <c r="APF47" s="11">
        <v>1095</v>
      </c>
      <c r="APG47" s="11">
        <v>1096</v>
      </c>
      <c r="APH47" s="11">
        <v>1097</v>
      </c>
      <c r="API47" s="11">
        <v>1098</v>
      </c>
      <c r="APJ47" s="11">
        <v>1099</v>
      </c>
      <c r="APK47" s="11">
        <v>1100</v>
      </c>
      <c r="APL47" s="11">
        <v>1101</v>
      </c>
      <c r="APM47" s="11">
        <v>1102</v>
      </c>
      <c r="APN47" s="11">
        <v>1103</v>
      </c>
      <c r="APO47" s="11">
        <v>1104</v>
      </c>
      <c r="APP47" s="11">
        <v>1105</v>
      </c>
      <c r="APQ47" s="11">
        <v>1106</v>
      </c>
      <c r="APR47" s="11">
        <v>1107</v>
      </c>
      <c r="APS47" s="11">
        <v>1108</v>
      </c>
      <c r="APT47" s="11">
        <v>1109</v>
      </c>
      <c r="APU47" s="11">
        <v>1110</v>
      </c>
      <c r="APV47" s="11">
        <v>1111</v>
      </c>
      <c r="APW47" s="11">
        <v>1112</v>
      </c>
      <c r="APX47" s="11">
        <v>1113</v>
      </c>
      <c r="APY47" s="11">
        <v>1114</v>
      </c>
      <c r="APZ47" s="11">
        <v>1115</v>
      </c>
      <c r="AQA47" s="11">
        <v>1116</v>
      </c>
      <c r="AQB47" s="11">
        <v>1117</v>
      </c>
      <c r="AQC47" s="11">
        <v>1118</v>
      </c>
      <c r="AQD47" s="11">
        <v>1119</v>
      </c>
      <c r="AQE47" s="11">
        <v>1120</v>
      </c>
      <c r="AQF47" s="11">
        <v>1121</v>
      </c>
      <c r="AQG47" s="11">
        <v>1122</v>
      </c>
      <c r="AQH47" s="11">
        <v>1123</v>
      </c>
      <c r="AQI47" s="11">
        <v>1124</v>
      </c>
      <c r="AQJ47" s="11">
        <v>1125</v>
      </c>
      <c r="AQK47" s="11">
        <v>1126</v>
      </c>
      <c r="AQL47" s="11">
        <v>1127</v>
      </c>
      <c r="AQM47" s="11">
        <v>1128</v>
      </c>
      <c r="AQN47" s="11">
        <v>1129</v>
      </c>
      <c r="AQO47" s="11">
        <v>1130</v>
      </c>
      <c r="AQP47" s="11">
        <v>1131</v>
      </c>
      <c r="AQQ47" s="11">
        <v>1132</v>
      </c>
      <c r="AQR47" s="11">
        <v>1133</v>
      </c>
      <c r="AQS47" s="11">
        <v>1134</v>
      </c>
      <c r="AQT47" s="11">
        <v>1135</v>
      </c>
      <c r="AQU47" s="11">
        <v>1136</v>
      </c>
      <c r="AQV47" s="11">
        <v>1137</v>
      </c>
      <c r="AQW47" s="11">
        <v>1138</v>
      </c>
      <c r="AQX47" s="11">
        <v>1139</v>
      </c>
      <c r="AQY47" s="11">
        <v>1140</v>
      </c>
      <c r="AQZ47" s="11">
        <v>1141</v>
      </c>
      <c r="ARA47" s="11">
        <v>1142</v>
      </c>
      <c r="ARB47" s="11">
        <v>1143</v>
      </c>
      <c r="ARC47" s="11">
        <v>1144</v>
      </c>
      <c r="ARD47" s="11">
        <v>1145</v>
      </c>
      <c r="ARE47" s="11">
        <v>1146</v>
      </c>
      <c r="ARF47" s="11">
        <v>1147</v>
      </c>
      <c r="ARG47" s="11">
        <v>1148</v>
      </c>
      <c r="ARH47" s="11">
        <v>1149</v>
      </c>
      <c r="ARI47" s="11">
        <v>1150</v>
      </c>
      <c r="ARJ47" s="11">
        <v>1151</v>
      </c>
      <c r="ARK47" s="11">
        <v>1152</v>
      </c>
      <c r="ARL47" s="11">
        <v>1153</v>
      </c>
      <c r="ARM47" s="11">
        <v>1154</v>
      </c>
      <c r="ARN47" s="11">
        <v>1155</v>
      </c>
      <c r="ARO47" s="11">
        <v>1156</v>
      </c>
      <c r="ARP47" s="11">
        <v>1157</v>
      </c>
      <c r="ARQ47" s="11">
        <v>1158</v>
      </c>
      <c r="ARR47" s="11">
        <v>1159</v>
      </c>
      <c r="ARS47" s="11">
        <v>1160</v>
      </c>
      <c r="ART47" s="11">
        <v>1161</v>
      </c>
      <c r="ARU47" s="11">
        <v>1162</v>
      </c>
      <c r="ARV47" s="11">
        <v>1163</v>
      </c>
      <c r="ARW47" s="11">
        <v>1164</v>
      </c>
      <c r="ARX47" s="11">
        <v>1165</v>
      </c>
      <c r="ARY47" s="11">
        <v>1166</v>
      </c>
      <c r="ARZ47" s="11">
        <v>1167</v>
      </c>
      <c r="ASA47" s="11">
        <v>1168</v>
      </c>
      <c r="ASB47" s="11">
        <v>1169</v>
      </c>
      <c r="ASC47" s="11">
        <v>1170</v>
      </c>
      <c r="ASD47" s="11">
        <v>1171</v>
      </c>
      <c r="ASE47" s="11">
        <v>1172</v>
      </c>
      <c r="ASF47" s="11">
        <v>1173</v>
      </c>
      <c r="ASG47" s="11">
        <v>1174</v>
      </c>
      <c r="ASH47" s="11">
        <v>1175</v>
      </c>
      <c r="ASI47" s="11">
        <v>1176</v>
      </c>
      <c r="ASJ47" s="11">
        <v>1177</v>
      </c>
      <c r="ASK47" s="11">
        <v>1178</v>
      </c>
      <c r="ASL47" s="11">
        <v>1179</v>
      </c>
      <c r="ASM47" s="11">
        <v>1180</v>
      </c>
      <c r="ASN47" s="11">
        <v>1181</v>
      </c>
      <c r="ASO47" s="11">
        <v>1182</v>
      </c>
      <c r="ASP47" s="11">
        <v>1183</v>
      </c>
      <c r="ASQ47" s="11">
        <v>1184</v>
      </c>
      <c r="ASR47" s="11">
        <v>1185</v>
      </c>
      <c r="ASS47" s="11">
        <v>1186</v>
      </c>
      <c r="AST47" s="11">
        <v>1187</v>
      </c>
      <c r="ASU47" s="11">
        <v>1188</v>
      </c>
      <c r="ASV47" s="11">
        <v>1189</v>
      </c>
      <c r="ASW47" s="11">
        <v>1190</v>
      </c>
      <c r="ASX47" s="11">
        <v>1191</v>
      </c>
      <c r="ASY47" s="11">
        <v>1192</v>
      </c>
      <c r="ASZ47" s="11">
        <v>1193</v>
      </c>
      <c r="ATA47" s="11">
        <v>1194</v>
      </c>
      <c r="ATB47" s="11">
        <v>1195</v>
      </c>
      <c r="ATC47" s="11">
        <v>1196</v>
      </c>
      <c r="ATD47" s="11">
        <v>1197</v>
      </c>
      <c r="ATE47" s="11">
        <v>1198</v>
      </c>
      <c r="ATF47" s="11">
        <v>1199</v>
      </c>
      <c r="ATG47" s="11">
        <v>1200</v>
      </c>
      <c r="ATH47" s="11">
        <v>1201</v>
      </c>
      <c r="ATI47" s="11">
        <v>1202</v>
      </c>
      <c r="ATJ47" s="11">
        <v>1203</v>
      </c>
      <c r="ATK47" s="11">
        <v>1204</v>
      </c>
      <c r="ATL47" s="11">
        <v>1205</v>
      </c>
      <c r="ATM47" s="11">
        <v>1206</v>
      </c>
      <c r="ATN47" s="11">
        <v>1207</v>
      </c>
      <c r="ATO47" s="11">
        <v>1208</v>
      </c>
      <c r="ATP47" s="11">
        <v>1209</v>
      </c>
      <c r="ATQ47" s="11">
        <v>1210</v>
      </c>
      <c r="ATR47" s="11">
        <v>1211</v>
      </c>
      <c r="ATS47" s="11">
        <v>1212</v>
      </c>
      <c r="ATT47" s="11">
        <v>1213</v>
      </c>
      <c r="ATU47" s="11">
        <v>1214</v>
      </c>
      <c r="ATV47" s="11">
        <v>1215</v>
      </c>
      <c r="ATW47" s="11">
        <v>1216</v>
      </c>
      <c r="ATX47" s="11">
        <v>1217</v>
      </c>
      <c r="ATY47" s="11">
        <v>1218</v>
      </c>
      <c r="ATZ47" s="11">
        <v>1219</v>
      </c>
      <c r="AUA47" s="11">
        <v>1220</v>
      </c>
      <c r="AUB47" s="11">
        <v>1221</v>
      </c>
      <c r="AUC47" s="11">
        <v>1222</v>
      </c>
      <c r="AUD47" s="11">
        <v>1223</v>
      </c>
      <c r="AUE47" s="11">
        <v>1224</v>
      </c>
      <c r="AUF47" s="11">
        <v>1225</v>
      </c>
      <c r="AUG47" s="11">
        <v>1226</v>
      </c>
      <c r="AUH47" s="11">
        <v>1227</v>
      </c>
      <c r="AUI47" s="11">
        <v>1228</v>
      </c>
      <c r="AUJ47" s="11">
        <v>1229</v>
      </c>
      <c r="AUK47" s="11">
        <v>1230</v>
      </c>
      <c r="AUL47" s="11">
        <v>1231</v>
      </c>
      <c r="AUM47" s="11">
        <v>1232</v>
      </c>
      <c r="AUN47" s="11">
        <v>1233</v>
      </c>
      <c r="AUO47" s="11">
        <v>1234</v>
      </c>
      <c r="AUP47" s="11">
        <v>1235</v>
      </c>
      <c r="AUQ47" s="11">
        <v>1236</v>
      </c>
      <c r="AUR47" s="11">
        <v>1237</v>
      </c>
      <c r="AUS47" s="11">
        <v>1238</v>
      </c>
      <c r="AUT47" s="11">
        <v>1239</v>
      </c>
      <c r="AUU47" s="11">
        <v>1240</v>
      </c>
      <c r="AUV47" s="11">
        <v>1241</v>
      </c>
      <c r="AUW47" s="11">
        <v>1242</v>
      </c>
      <c r="AUX47" s="11">
        <v>1243</v>
      </c>
      <c r="AUY47" s="11">
        <v>1244</v>
      </c>
      <c r="AUZ47" s="11">
        <v>1245</v>
      </c>
      <c r="AVA47" s="11">
        <v>1246</v>
      </c>
      <c r="AVB47" s="11">
        <v>1247</v>
      </c>
      <c r="AVC47" s="11">
        <v>1248</v>
      </c>
      <c r="AVD47" s="11">
        <v>1249</v>
      </c>
      <c r="AVE47" s="11">
        <v>1250</v>
      </c>
      <c r="AVF47" s="11">
        <v>1251</v>
      </c>
      <c r="AVG47" s="11">
        <v>1252</v>
      </c>
      <c r="AVH47" s="11">
        <v>1253</v>
      </c>
      <c r="AVI47" s="11">
        <v>1254</v>
      </c>
      <c r="AVJ47" s="11">
        <v>1255</v>
      </c>
      <c r="AVK47" s="11">
        <v>1256</v>
      </c>
      <c r="AVL47" s="11">
        <v>1257</v>
      </c>
      <c r="AVM47" s="11">
        <v>1258</v>
      </c>
      <c r="AVN47" s="11">
        <v>1259</v>
      </c>
      <c r="AVO47" s="11">
        <v>1260</v>
      </c>
      <c r="AVP47" s="11">
        <v>1261</v>
      </c>
      <c r="AVQ47" s="11">
        <v>1262</v>
      </c>
      <c r="AVR47" s="11">
        <v>1263</v>
      </c>
      <c r="AVS47" s="11">
        <v>1264</v>
      </c>
      <c r="AVT47" s="11">
        <v>1265</v>
      </c>
      <c r="AVU47" s="11">
        <v>1266</v>
      </c>
      <c r="AVV47" s="11">
        <v>1267</v>
      </c>
      <c r="AVW47" s="11">
        <v>1268</v>
      </c>
      <c r="AVX47" s="11">
        <v>1269</v>
      </c>
      <c r="AVY47" s="11">
        <v>1270</v>
      </c>
      <c r="AVZ47" s="11">
        <v>1271</v>
      </c>
      <c r="AWA47" s="11">
        <v>1272</v>
      </c>
      <c r="AWB47" s="11">
        <v>1273</v>
      </c>
      <c r="AWC47" s="11">
        <v>1274</v>
      </c>
      <c r="AWD47" s="11">
        <v>1275</v>
      </c>
      <c r="AWE47" s="11">
        <v>1276</v>
      </c>
      <c r="AWF47" s="11">
        <v>1277</v>
      </c>
      <c r="AWG47" s="11">
        <v>1278</v>
      </c>
      <c r="AWH47" s="11">
        <v>1279</v>
      </c>
      <c r="AWI47" s="11">
        <v>1280</v>
      </c>
      <c r="AWJ47" s="11">
        <v>1281</v>
      </c>
      <c r="AWK47" s="11">
        <v>1282</v>
      </c>
      <c r="AWL47" s="11">
        <v>1283</v>
      </c>
      <c r="AWM47" s="11">
        <v>1284</v>
      </c>
      <c r="AWN47" s="11">
        <v>1285</v>
      </c>
      <c r="AWO47" s="11">
        <v>1286</v>
      </c>
      <c r="AWP47" s="11">
        <v>1287</v>
      </c>
      <c r="AWQ47" s="11">
        <v>1288</v>
      </c>
      <c r="AWR47" s="11">
        <v>1289</v>
      </c>
      <c r="AWS47" s="11">
        <v>1290</v>
      </c>
      <c r="AWT47" s="11">
        <v>1291</v>
      </c>
      <c r="AWU47" s="11">
        <v>1292</v>
      </c>
      <c r="AWV47" s="11">
        <v>1293</v>
      </c>
      <c r="AWW47" s="11">
        <v>1294</v>
      </c>
      <c r="AWX47" s="11">
        <v>1295</v>
      </c>
      <c r="AWY47" s="11">
        <v>1296</v>
      </c>
      <c r="AWZ47" s="11">
        <v>1297</v>
      </c>
      <c r="AXA47" s="11">
        <v>1298</v>
      </c>
      <c r="AXB47" s="11">
        <v>1299</v>
      </c>
      <c r="AXC47" s="11">
        <v>1300</v>
      </c>
      <c r="AXD47" s="11">
        <v>1301</v>
      </c>
      <c r="AXE47" s="11">
        <v>1302</v>
      </c>
      <c r="AXF47" s="11">
        <v>1303</v>
      </c>
      <c r="AXG47" s="11">
        <v>1304</v>
      </c>
      <c r="AXH47" s="11">
        <v>1305</v>
      </c>
      <c r="AXI47" s="11">
        <v>1306</v>
      </c>
      <c r="AXJ47" s="11">
        <v>1307</v>
      </c>
      <c r="AXK47" s="11">
        <v>1308</v>
      </c>
      <c r="AXL47" s="11">
        <v>1309</v>
      </c>
      <c r="AXM47" s="11">
        <v>1310</v>
      </c>
      <c r="AXN47" s="11">
        <v>1311</v>
      </c>
      <c r="AXO47" s="11">
        <v>1312</v>
      </c>
      <c r="AXP47" s="11">
        <v>1313</v>
      </c>
      <c r="AXQ47" s="11">
        <v>1314</v>
      </c>
      <c r="AXR47" s="11">
        <v>1315</v>
      </c>
      <c r="AXS47" s="11">
        <v>1316</v>
      </c>
      <c r="AXT47" s="11">
        <v>1317</v>
      </c>
      <c r="AXU47" s="11">
        <v>1318</v>
      </c>
      <c r="AXV47" s="11">
        <v>1319</v>
      </c>
      <c r="AXW47" s="11">
        <v>1320</v>
      </c>
      <c r="AXX47" s="11">
        <v>1321</v>
      </c>
      <c r="AXY47" s="11">
        <v>1322</v>
      </c>
      <c r="AXZ47" s="11">
        <v>1323</v>
      </c>
      <c r="AYA47" s="11">
        <v>1324</v>
      </c>
      <c r="AYB47" s="11">
        <v>1325</v>
      </c>
      <c r="AYC47" s="11">
        <v>1326</v>
      </c>
      <c r="AYD47" s="11">
        <v>1327</v>
      </c>
      <c r="AYE47" s="11">
        <v>1328</v>
      </c>
      <c r="AYF47" s="11">
        <v>1329</v>
      </c>
      <c r="AYG47" s="11">
        <v>1330</v>
      </c>
      <c r="AYH47" s="11">
        <v>1331</v>
      </c>
      <c r="AYI47" s="11">
        <v>1332</v>
      </c>
      <c r="AYJ47" s="11">
        <v>1333</v>
      </c>
      <c r="AYK47" s="11">
        <v>1334</v>
      </c>
      <c r="AYL47" s="11">
        <v>1335</v>
      </c>
      <c r="AYM47" s="11">
        <v>1336</v>
      </c>
      <c r="AYN47" s="11">
        <v>1337</v>
      </c>
      <c r="AYO47" s="11">
        <v>1338</v>
      </c>
      <c r="AYP47" s="11">
        <v>1339</v>
      </c>
      <c r="AYQ47" s="11">
        <v>1340</v>
      </c>
      <c r="AYR47" s="11">
        <v>1341</v>
      </c>
      <c r="AYS47" s="11">
        <v>1342</v>
      </c>
      <c r="AYT47" s="11">
        <v>1343</v>
      </c>
      <c r="AYU47" s="11">
        <v>1344</v>
      </c>
      <c r="AYV47" s="11">
        <v>1345</v>
      </c>
      <c r="AYW47" s="11">
        <v>1346</v>
      </c>
      <c r="AYX47" s="11">
        <v>1347</v>
      </c>
      <c r="AYY47" s="11">
        <v>1348</v>
      </c>
      <c r="AYZ47" s="11">
        <v>1349</v>
      </c>
      <c r="AZA47" s="11">
        <v>1350</v>
      </c>
      <c r="AZB47" s="11">
        <v>1351</v>
      </c>
      <c r="AZC47" s="11">
        <v>1352</v>
      </c>
      <c r="AZD47" s="11">
        <v>1353</v>
      </c>
      <c r="AZE47" s="11">
        <v>1354</v>
      </c>
      <c r="AZF47" s="11">
        <v>1355</v>
      </c>
      <c r="AZG47" s="11">
        <v>1356</v>
      </c>
      <c r="AZH47" s="11">
        <v>1357</v>
      </c>
      <c r="AZI47" s="11">
        <v>1358</v>
      </c>
      <c r="AZJ47" s="11">
        <v>1359</v>
      </c>
      <c r="AZK47" s="11">
        <v>1360</v>
      </c>
      <c r="AZL47" s="11">
        <v>1361</v>
      </c>
      <c r="AZM47" s="11">
        <v>1362</v>
      </c>
      <c r="AZN47" s="11">
        <v>1363</v>
      </c>
      <c r="AZO47" s="11">
        <v>1364</v>
      </c>
      <c r="AZP47" s="11">
        <v>1365</v>
      </c>
      <c r="AZQ47" s="11">
        <v>1366</v>
      </c>
      <c r="AZR47" s="11">
        <v>1367</v>
      </c>
      <c r="AZS47" s="11">
        <v>1368</v>
      </c>
      <c r="AZT47" s="11">
        <v>1369</v>
      </c>
      <c r="AZU47" s="11">
        <v>1370</v>
      </c>
      <c r="AZV47" s="11">
        <v>1371</v>
      </c>
      <c r="AZW47" s="11">
        <v>1372</v>
      </c>
      <c r="AZX47" s="11">
        <v>1373</v>
      </c>
      <c r="AZY47" s="11">
        <v>1374</v>
      </c>
      <c r="AZZ47" s="11">
        <v>1375</v>
      </c>
      <c r="BAA47" s="11">
        <v>1376</v>
      </c>
      <c r="BAB47" s="11">
        <v>1377</v>
      </c>
      <c r="BAC47" s="11">
        <v>1378</v>
      </c>
      <c r="BAD47" s="11">
        <v>1379</v>
      </c>
      <c r="BAE47" s="11">
        <v>1380</v>
      </c>
      <c r="BAF47" s="11">
        <v>1381</v>
      </c>
      <c r="BAG47" s="11">
        <v>1382</v>
      </c>
      <c r="BAH47" s="11">
        <v>1383</v>
      </c>
      <c r="BAI47" s="11">
        <v>1384</v>
      </c>
      <c r="BAJ47" s="11">
        <v>1385</v>
      </c>
      <c r="BAK47" s="11">
        <v>1386</v>
      </c>
      <c r="BAL47" s="11">
        <v>1387</v>
      </c>
      <c r="BAM47" s="11">
        <v>1388</v>
      </c>
      <c r="BAN47" s="11">
        <v>1389</v>
      </c>
      <c r="BAO47" s="11">
        <v>1390</v>
      </c>
      <c r="BAP47" s="11">
        <v>1391</v>
      </c>
      <c r="BAQ47" s="11">
        <v>1392</v>
      </c>
      <c r="BAR47" s="11">
        <v>1393</v>
      </c>
      <c r="BAS47" s="11">
        <v>1394</v>
      </c>
      <c r="BAT47" s="11">
        <v>1395</v>
      </c>
      <c r="BAU47" s="11">
        <v>1396</v>
      </c>
      <c r="BAV47" s="11">
        <v>1397</v>
      </c>
      <c r="BAW47" s="11">
        <v>1398</v>
      </c>
      <c r="BAX47" s="11">
        <v>1399</v>
      </c>
      <c r="BAY47" s="11">
        <v>1400</v>
      </c>
      <c r="BAZ47" s="11">
        <v>1401</v>
      </c>
      <c r="BBA47" s="11">
        <v>1402</v>
      </c>
      <c r="BBB47" s="11">
        <v>1403</v>
      </c>
      <c r="BBC47" s="11">
        <v>1404</v>
      </c>
      <c r="BBD47" s="11">
        <v>1405</v>
      </c>
      <c r="BBE47" s="11">
        <v>1406</v>
      </c>
      <c r="BBF47" s="11">
        <v>1407</v>
      </c>
      <c r="BBG47" s="11">
        <v>1408</v>
      </c>
      <c r="BBH47" s="11">
        <v>1409</v>
      </c>
      <c r="BBI47" s="11">
        <v>1410</v>
      </c>
      <c r="BBJ47" s="11">
        <v>1411</v>
      </c>
      <c r="BBK47" s="11">
        <v>1412</v>
      </c>
      <c r="BBL47" s="11">
        <v>1413</v>
      </c>
      <c r="BBM47" s="11">
        <v>1414</v>
      </c>
      <c r="BBN47" s="11">
        <v>1415</v>
      </c>
      <c r="BBO47" s="11">
        <v>1416</v>
      </c>
      <c r="BBP47" s="11">
        <v>1417</v>
      </c>
      <c r="BBQ47" s="11">
        <v>1418</v>
      </c>
      <c r="BBR47" s="11">
        <v>1419</v>
      </c>
      <c r="BBS47" s="11">
        <v>1420</v>
      </c>
      <c r="BBT47" s="11">
        <v>1421</v>
      </c>
      <c r="BBU47" s="11">
        <v>1422</v>
      </c>
      <c r="BBV47" s="11">
        <v>1423</v>
      </c>
      <c r="BBW47" s="11">
        <v>1424</v>
      </c>
      <c r="BBX47" s="11">
        <v>1425</v>
      </c>
      <c r="BBY47" s="11">
        <v>1426</v>
      </c>
      <c r="BBZ47" s="11">
        <v>1427</v>
      </c>
      <c r="BCA47" s="11">
        <v>1428</v>
      </c>
      <c r="BCB47" s="11">
        <v>1429</v>
      </c>
      <c r="BCC47" s="11">
        <v>1430</v>
      </c>
      <c r="BCD47" s="11">
        <v>1431</v>
      </c>
      <c r="BCE47" s="11">
        <v>1432</v>
      </c>
      <c r="BCF47" s="11">
        <v>1433</v>
      </c>
      <c r="BCG47" s="11">
        <v>1434</v>
      </c>
      <c r="BCH47" s="11">
        <v>1435</v>
      </c>
      <c r="BCI47" s="11">
        <v>1436</v>
      </c>
      <c r="BCJ47" s="11">
        <v>1437</v>
      </c>
      <c r="BCK47" s="11">
        <v>1438</v>
      </c>
      <c r="BCL47" s="11">
        <v>1439</v>
      </c>
      <c r="BCM47" s="11">
        <v>1440</v>
      </c>
      <c r="BCN47" s="11">
        <v>1441</v>
      </c>
      <c r="BCO47" s="11">
        <v>1442</v>
      </c>
      <c r="BCP47" s="11">
        <v>1443</v>
      </c>
      <c r="BCQ47" s="11">
        <v>1444</v>
      </c>
      <c r="BCR47" s="11">
        <v>1445</v>
      </c>
      <c r="BCS47" s="11">
        <v>1446</v>
      </c>
      <c r="BCT47" s="11">
        <v>1447</v>
      </c>
      <c r="BCU47" s="11">
        <v>1448</v>
      </c>
      <c r="BCV47" s="11">
        <v>1449</v>
      </c>
      <c r="BCW47" s="11">
        <v>1450</v>
      </c>
      <c r="BCX47" s="11">
        <v>1451</v>
      </c>
      <c r="BCY47" s="11">
        <v>1452</v>
      </c>
      <c r="BCZ47" s="11">
        <v>1453</v>
      </c>
      <c r="BDA47" s="11">
        <v>1454</v>
      </c>
      <c r="BDB47" s="11">
        <v>1455</v>
      </c>
      <c r="BDC47" s="11">
        <v>1456</v>
      </c>
      <c r="BDD47" s="11">
        <v>1457</v>
      </c>
      <c r="BDE47" s="11">
        <v>1458</v>
      </c>
      <c r="BDF47" s="11">
        <v>1459</v>
      </c>
      <c r="BDG47" s="11">
        <v>1460</v>
      </c>
      <c r="BDH47" s="11">
        <v>1461</v>
      </c>
      <c r="BDI47" s="11">
        <v>1462</v>
      </c>
      <c r="BDJ47" s="11">
        <v>1463</v>
      </c>
      <c r="BDK47" s="11">
        <v>1464</v>
      </c>
      <c r="BDL47" s="11">
        <v>1465</v>
      </c>
      <c r="BDM47" s="11">
        <v>1466</v>
      </c>
      <c r="BDN47" s="11">
        <v>1467</v>
      </c>
      <c r="BDO47" s="11">
        <v>1468</v>
      </c>
      <c r="BDP47" s="11">
        <v>1469</v>
      </c>
      <c r="BDQ47" s="11">
        <v>1470</v>
      </c>
      <c r="BDR47" s="11">
        <v>1471</v>
      </c>
      <c r="BDS47" s="11">
        <v>1472</v>
      </c>
      <c r="BDT47" s="11">
        <v>1473</v>
      </c>
      <c r="BDU47" s="11">
        <v>1474</v>
      </c>
      <c r="BDV47" s="11">
        <v>1475</v>
      </c>
      <c r="BDW47" s="11">
        <v>1476</v>
      </c>
      <c r="BDX47" s="11">
        <v>1477</v>
      </c>
      <c r="BDY47" s="11">
        <v>1478</v>
      </c>
      <c r="BDZ47" s="11">
        <v>1479</v>
      </c>
      <c r="BEA47" s="11">
        <v>1480</v>
      </c>
      <c r="BEB47" s="11">
        <v>1481</v>
      </c>
      <c r="BEC47" s="11">
        <v>1482</v>
      </c>
      <c r="BED47" s="11">
        <v>1483</v>
      </c>
      <c r="BEE47" s="11">
        <v>1484</v>
      </c>
      <c r="BEF47" s="11">
        <v>1485</v>
      </c>
      <c r="BEG47" s="11">
        <v>1486</v>
      </c>
      <c r="BEH47" s="11">
        <v>1487</v>
      </c>
      <c r="BEI47" s="11">
        <v>1488</v>
      </c>
      <c r="BEJ47" s="11">
        <v>1489</v>
      </c>
      <c r="BEK47" s="11">
        <v>1490</v>
      </c>
      <c r="BEL47" s="11">
        <v>1491</v>
      </c>
      <c r="BEM47" s="11">
        <v>1492</v>
      </c>
      <c r="BEN47" s="11">
        <v>1493</v>
      </c>
      <c r="BEO47" s="11">
        <v>1494</v>
      </c>
      <c r="BEP47" s="11">
        <v>1495</v>
      </c>
      <c r="BEQ47" s="11">
        <v>1496</v>
      </c>
      <c r="BER47" s="11">
        <v>1497</v>
      </c>
      <c r="BES47" s="11">
        <v>1498</v>
      </c>
      <c r="BET47" s="11">
        <v>1499</v>
      </c>
      <c r="BEU47" s="11">
        <v>1500</v>
      </c>
      <c r="BEV47" s="11">
        <v>1501</v>
      </c>
      <c r="BEW47" s="11">
        <v>1502</v>
      </c>
      <c r="BEX47" s="11">
        <v>1503</v>
      </c>
      <c r="BEY47" s="11">
        <v>1504</v>
      </c>
      <c r="BEZ47" s="11">
        <v>1505</v>
      </c>
      <c r="BFA47" s="11">
        <v>1506</v>
      </c>
      <c r="BFB47" s="11">
        <v>1507</v>
      </c>
      <c r="BFC47" s="11">
        <v>1508</v>
      </c>
      <c r="BFD47" s="11">
        <v>1509</v>
      </c>
      <c r="BFE47" s="11">
        <v>1510</v>
      </c>
      <c r="BFF47" s="11">
        <v>1511</v>
      </c>
      <c r="BFG47" s="11">
        <v>1512</v>
      </c>
      <c r="BFH47" s="11">
        <v>1513</v>
      </c>
      <c r="BFI47" s="11">
        <v>1514</v>
      </c>
      <c r="BFJ47" s="11">
        <v>1515</v>
      </c>
      <c r="BFK47" s="11">
        <v>1516</v>
      </c>
      <c r="BFL47" s="11">
        <v>1517</v>
      </c>
      <c r="BFM47" s="11">
        <v>1518</v>
      </c>
      <c r="BFN47" s="11">
        <v>1519</v>
      </c>
      <c r="BFO47" s="11">
        <v>1520</v>
      </c>
      <c r="BFP47" s="11">
        <v>1521</v>
      </c>
      <c r="BFQ47" s="11">
        <v>1522</v>
      </c>
      <c r="BFR47" s="11">
        <v>1523</v>
      </c>
      <c r="BFS47" s="11">
        <v>1524</v>
      </c>
      <c r="BFT47" s="11">
        <v>1525</v>
      </c>
      <c r="BFU47" s="11">
        <v>1526</v>
      </c>
      <c r="BFV47" s="11">
        <v>1527</v>
      </c>
      <c r="BFW47" s="11">
        <v>1528</v>
      </c>
      <c r="BFX47" s="11">
        <v>1529</v>
      </c>
      <c r="BFY47" s="11">
        <v>1530</v>
      </c>
      <c r="BFZ47" s="11">
        <v>1531</v>
      </c>
      <c r="BGA47" s="11">
        <v>1532</v>
      </c>
      <c r="BGB47" s="11">
        <v>1533</v>
      </c>
      <c r="BGC47" s="11">
        <v>1534</v>
      </c>
      <c r="BGD47" s="11">
        <v>1535</v>
      </c>
      <c r="BGE47" s="11">
        <v>1536</v>
      </c>
      <c r="BGF47" s="11">
        <v>1537</v>
      </c>
      <c r="BGG47" s="11">
        <v>1538</v>
      </c>
      <c r="BGH47" s="11">
        <v>1539</v>
      </c>
      <c r="BGI47" s="11">
        <v>1540</v>
      </c>
      <c r="BGJ47" s="11">
        <v>1541</v>
      </c>
      <c r="BGK47" s="11">
        <v>1542</v>
      </c>
      <c r="BGL47" s="11">
        <v>1543</v>
      </c>
      <c r="BGM47" s="11">
        <v>1544</v>
      </c>
      <c r="BGN47" s="11">
        <v>1545</v>
      </c>
      <c r="BGO47" s="11">
        <v>1546</v>
      </c>
      <c r="BGP47" s="11">
        <v>1547</v>
      </c>
      <c r="BGQ47" s="11">
        <v>1548</v>
      </c>
      <c r="BGR47" s="11">
        <v>1549</v>
      </c>
      <c r="BGS47" s="11">
        <v>1550</v>
      </c>
      <c r="BGT47" s="11">
        <v>1551</v>
      </c>
      <c r="BGU47" s="11">
        <v>1552</v>
      </c>
      <c r="BGV47" s="11">
        <v>1553</v>
      </c>
      <c r="BGW47" s="11">
        <v>1554</v>
      </c>
      <c r="BGX47" s="11">
        <v>1555</v>
      </c>
      <c r="BGY47" s="11">
        <v>1556</v>
      </c>
      <c r="BGZ47" s="11">
        <v>1557</v>
      </c>
      <c r="BHA47" s="11">
        <v>1558</v>
      </c>
      <c r="BHB47" s="11">
        <v>1559</v>
      </c>
      <c r="BHC47" s="11">
        <v>1560</v>
      </c>
      <c r="BHD47" s="11">
        <v>1561</v>
      </c>
      <c r="BHE47" s="11">
        <v>1562</v>
      </c>
      <c r="BHF47" s="11">
        <v>1563</v>
      </c>
      <c r="BHG47" s="11">
        <v>1564</v>
      </c>
      <c r="BHH47" s="11">
        <v>1565</v>
      </c>
      <c r="BHI47" s="11">
        <v>1566</v>
      </c>
      <c r="BHJ47" s="11">
        <v>1567</v>
      </c>
      <c r="BHK47" s="11">
        <v>1568</v>
      </c>
      <c r="BHL47" s="11">
        <v>1569</v>
      </c>
      <c r="BHM47" s="11">
        <v>1570</v>
      </c>
      <c r="BHN47" s="11">
        <v>1571</v>
      </c>
      <c r="BHO47" s="11">
        <v>1572</v>
      </c>
      <c r="BHP47" s="11">
        <v>1573</v>
      </c>
      <c r="BHQ47" s="11">
        <v>1574</v>
      </c>
      <c r="BHR47" s="11">
        <v>1575</v>
      </c>
      <c r="BHS47" s="11">
        <v>1576</v>
      </c>
      <c r="BHT47" s="11">
        <v>1577</v>
      </c>
      <c r="BHU47" s="11">
        <v>1578</v>
      </c>
      <c r="BHV47" s="11">
        <v>1579</v>
      </c>
      <c r="BHW47" s="11">
        <v>1580</v>
      </c>
      <c r="BHX47" s="11">
        <v>1581</v>
      </c>
      <c r="BHY47" s="11">
        <v>1582</v>
      </c>
      <c r="BHZ47" s="11">
        <v>1583</v>
      </c>
      <c r="BIA47" s="11">
        <v>1584</v>
      </c>
      <c r="BIB47" s="11">
        <v>1585</v>
      </c>
      <c r="BIC47" s="11">
        <v>1586</v>
      </c>
      <c r="BID47" s="11">
        <v>1587</v>
      </c>
      <c r="BIE47" s="11">
        <v>1588</v>
      </c>
      <c r="BIF47" s="11">
        <v>1589</v>
      </c>
      <c r="BIG47" s="11">
        <v>1590</v>
      </c>
      <c r="BIH47" s="11">
        <v>1591</v>
      </c>
      <c r="BII47" s="11">
        <v>1592</v>
      </c>
      <c r="BIJ47" s="11">
        <v>1593</v>
      </c>
      <c r="BIK47" s="11">
        <v>1594</v>
      </c>
      <c r="BIL47" s="11">
        <v>1595</v>
      </c>
      <c r="BIM47" s="11">
        <v>1596</v>
      </c>
      <c r="BIN47" s="11">
        <v>1597</v>
      </c>
      <c r="BIO47" s="11">
        <v>1598</v>
      </c>
      <c r="BIP47" s="11">
        <v>1599</v>
      </c>
      <c r="BIQ47" s="11">
        <v>1600</v>
      </c>
      <c r="BIR47" s="11">
        <v>1601</v>
      </c>
      <c r="BIS47" s="11">
        <v>1602</v>
      </c>
      <c r="BIT47" s="11">
        <v>1603</v>
      </c>
      <c r="BIU47" s="11">
        <v>1604</v>
      </c>
      <c r="BIV47" s="11">
        <v>1605</v>
      </c>
      <c r="BIW47" s="11">
        <v>1606</v>
      </c>
      <c r="BIX47" s="11">
        <v>1607</v>
      </c>
      <c r="BIY47" s="11">
        <v>1608</v>
      </c>
      <c r="BIZ47" s="11">
        <v>1609</v>
      </c>
      <c r="BJA47" s="11">
        <v>1610</v>
      </c>
      <c r="BJB47" s="11">
        <v>1611</v>
      </c>
      <c r="BJC47" s="11">
        <v>1612</v>
      </c>
      <c r="BJD47" s="11">
        <v>1613</v>
      </c>
      <c r="BJE47" s="11">
        <v>1614</v>
      </c>
      <c r="BJF47" s="11">
        <v>1615</v>
      </c>
      <c r="BJG47" s="11">
        <v>1616</v>
      </c>
      <c r="BJH47" s="11">
        <v>1617</v>
      </c>
      <c r="BJI47" s="11">
        <v>1618</v>
      </c>
      <c r="BJJ47" s="11">
        <v>1619</v>
      </c>
      <c r="BJK47" s="11">
        <v>1620</v>
      </c>
      <c r="BJL47" s="11">
        <v>1621</v>
      </c>
      <c r="BJM47" s="11">
        <v>1622</v>
      </c>
      <c r="BJN47" s="11">
        <v>1623</v>
      </c>
      <c r="BJO47" s="11">
        <v>1624</v>
      </c>
      <c r="BJP47" s="11">
        <v>1625</v>
      </c>
      <c r="BJQ47" s="11">
        <v>1626</v>
      </c>
      <c r="BJR47" s="11">
        <v>1627</v>
      </c>
      <c r="BJS47" s="11">
        <v>1628</v>
      </c>
      <c r="BJT47" s="11">
        <v>1629</v>
      </c>
      <c r="BJU47" s="11">
        <v>1630</v>
      </c>
      <c r="BJV47" s="11">
        <v>1631</v>
      </c>
      <c r="BJW47" s="11">
        <v>1632</v>
      </c>
      <c r="BJX47" s="11">
        <v>1633</v>
      </c>
      <c r="BJY47" s="11">
        <v>1634</v>
      </c>
      <c r="BJZ47" s="11">
        <v>1635</v>
      </c>
      <c r="BKA47" s="11">
        <v>1636</v>
      </c>
      <c r="BKB47" s="11">
        <v>1637</v>
      </c>
      <c r="BKC47" s="11">
        <v>1638</v>
      </c>
      <c r="BKD47" s="11">
        <v>1639</v>
      </c>
      <c r="BKE47" s="11">
        <v>1640</v>
      </c>
      <c r="BKF47" s="11">
        <v>1641</v>
      </c>
      <c r="BKG47" s="11">
        <v>1642</v>
      </c>
      <c r="BKH47" s="11">
        <v>1643</v>
      </c>
      <c r="BKI47" s="11">
        <v>1644</v>
      </c>
      <c r="BKJ47" s="11">
        <v>1645</v>
      </c>
      <c r="BKK47" s="11">
        <v>1646</v>
      </c>
      <c r="BKL47" s="11">
        <v>1647</v>
      </c>
      <c r="BKM47" s="11">
        <v>1648</v>
      </c>
      <c r="BKN47" s="11">
        <v>1649</v>
      </c>
      <c r="BKO47" s="11">
        <v>1650</v>
      </c>
      <c r="BKP47" s="11">
        <v>1651</v>
      </c>
      <c r="BKQ47" s="11">
        <v>1652</v>
      </c>
      <c r="BKR47" s="11">
        <v>1653</v>
      </c>
      <c r="BKS47" s="11">
        <v>1654</v>
      </c>
      <c r="BKT47" s="11">
        <v>1655</v>
      </c>
      <c r="BKU47" s="11">
        <v>1656</v>
      </c>
      <c r="BKV47" s="11">
        <v>1657</v>
      </c>
      <c r="BKW47" s="11">
        <v>1658</v>
      </c>
      <c r="BKX47" s="11">
        <v>1659</v>
      </c>
      <c r="BKY47" s="11">
        <v>1660</v>
      </c>
      <c r="BKZ47" s="11">
        <v>1661</v>
      </c>
      <c r="BLA47" s="11">
        <v>1662</v>
      </c>
      <c r="BLB47" s="11">
        <v>1663</v>
      </c>
      <c r="BLC47" s="11">
        <v>1664</v>
      </c>
      <c r="BLD47" s="11">
        <v>1665</v>
      </c>
      <c r="BLE47" s="11">
        <v>1666</v>
      </c>
      <c r="BLF47" s="11">
        <v>1667</v>
      </c>
      <c r="BLG47" s="11">
        <v>1668</v>
      </c>
      <c r="BLH47" s="11">
        <v>1669</v>
      </c>
      <c r="BLI47" s="11">
        <v>1670</v>
      </c>
      <c r="BLJ47" s="11">
        <v>1671</v>
      </c>
      <c r="BLK47" s="11">
        <v>1672</v>
      </c>
      <c r="BLL47" s="11">
        <v>1673</v>
      </c>
      <c r="BLM47" s="11">
        <v>1674</v>
      </c>
      <c r="BLN47" s="11">
        <v>1675</v>
      </c>
      <c r="BLO47" s="11">
        <v>1676</v>
      </c>
      <c r="BLP47" s="11">
        <v>1677</v>
      </c>
      <c r="BLQ47" s="11">
        <v>1678</v>
      </c>
      <c r="BLR47" s="11">
        <v>1679</v>
      </c>
      <c r="BLS47" s="11">
        <v>1680</v>
      </c>
      <c r="BLT47" s="11">
        <v>1681</v>
      </c>
      <c r="BLU47" s="11">
        <v>1682</v>
      </c>
      <c r="BLV47" s="11">
        <v>1683</v>
      </c>
      <c r="BLW47" s="11">
        <v>1684</v>
      </c>
      <c r="BLX47" s="11">
        <v>1685</v>
      </c>
      <c r="BLY47" s="11">
        <v>1686</v>
      </c>
      <c r="BLZ47" s="11">
        <v>1687</v>
      </c>
      <c r="BMA47" s="11">
        <v>1688</v>
      </c>
      <c r="BMB47" s="11">
        <v>1689</v>
      </c>
      <c r="BMC47" s="11">
        <v>1690</v>
      </c>
      <c r="BMD47" s="11">
        <v>1691</v>
      </c>
      <c r="BME47" s="11">
        <v>1692</v>
      </c>
      <c r="BMF47" s="11">
        <v>1693</v>
      </c>
      <c r="BMG47" s="11">
        <v>1694</v>
      </c>
      <c r="BMH47" s="11">
        <v>1695</v>
      </c>
      <c r="BMI47" s="11">
        <v>1696</v>
      </c>
      <c r="BMJ47" s="11">
        <v>1697</v>
      </c>
      <c r="BMK47" s="11">
        <v>1698</v>
      </c>
      <c r="BML47" s="11">
        <v>1699</v>
      </c>
      <c r="BMM47" s="11">
        <v>1700</v>
      </c>
      <c r="BMN47" s="11">
        <v>1701</v>
      </c>
      <c r="BMO47" s="11">
        <v>1702</v>
      </c>
      <c r="BMP47" s="11">
        <v>1703</v>
      </c>
      <c r="BMQ47" s="11">
        <v>1704</v>
      </c>
      <c r="BMR47" s="11">
        <v>1705</v>
      </c>
      <c r="BMS47" s="11">
        <v>1706</v>
      </c>
      <c r="BMT47" s="11">
        <v>1707</v>
      </c>
      <c r="BMU47" s="11">
        <v>1708</v>
      </c>
      <c r="BMV47" s="11">
        <v>1709</v>
      </c>
      <c r="BMW47" s="11">
        <v>1710</v>
      </c>
      <c r="BMX47" s="11">
        <v>1711</v>
      </c>
      <c r="BMY47" s="11">
        <v>1712</v>
      </c>
      <c r="BMZ47" s="11">
        <v>1713</v>
      </c>
      <c r="BNA47" s="11">
        <v>1714</v>
      </c>
      <c r="BNB47" s="11">
        <v>1715</v>
      </c>
      <c r="BNC47" s="11">
        <v>1716</v>
      </c>
      <c r="BND47" s="11">
        <v>1717</v>
      </c>
      <c r="BNE47" s="11">
        <v>1718</v>
      </c>
      <c r="BNF47" s="11">
        <v>1719</v>
      </c>
      <c r="BNG47" s="11">
        <v>1720</v>
      </c>
      <c r="BNH47" s="11">
        <v>1721</v>
      </c>
      <c r="BNI47" s="11">
        <v>1722</v>
      </c>
      <c r="BNJ47" s="11">
        <v>1723</v>
      </c>
      <c r="BNK47" s="11">
        <v>1724</v>
      </c>
      <c r="BNL47" s="11">
        <v>1725</v>
      </c>
      <c r="BNM47" s="11">
        <v>1726</v>
      </c>
      <c r="BNN47" s="11">
        <v>1727</v>
      </c>
      <c r="BNO47" s="11">
        <v>1728</v>
      </c>
      <c r="BNP47" s="11">
        <v>1729</v>
      </c>
      <c r="BNQ47" s="11">
        <v>1730</v>
      </c>
      <c r="BNR47" s="11">
        <v>1731</v>
      </c>
      <c r="BNS47" s="11">
        <v>1732</v>
      </c>
      <c r="BNT47" s="11">
        <v>1733</v>
      </c>
      <c r="BNU47" s="11">
        <v>1734</v>
      </c>
      <c r="BNV47" s="11">
        <v>1735</v>
      </c>
      <c r="BNW47" s="11">
        <v>1736</v>
      </c>
      <c r="BNX47" s="11">
        <v>1737</v>
      </c>
      <c r="BNY47" s="11">
        <v>1738</v>
      </c>
      <c r="BNZ47" s="11">
        <v>1739</v>
      </c>
      <c r="BOA47" s="11">
        <v>1740</v>
      </c>
      <c r="BOB47" s="11">
        <v>1741</v>
      </c>
      <c r="BOC47" s="11">
        <v>1742</v>
      </c>
      <c r="BOD47" s="11">
        <v>1743</v>
      </c>
      <c r="BOE47" s="11">
        <v>1744</v>
      </c>
      <c r="BOF47" s="11">
        <v>1745</v>
      </c>
      <c r="BOG47" s="11">
        <v>1746</v>
      </c>
      <c r="BOH47" s="11">
        <v>1747</v>
      </c>
      <c r="BOI47" s="11">
        <v>1748</v>
      </c>
      <c r="BOJ47" s="11">
        <v>1749</v>
      </c>
      <c r="BOK47" s="11">
        <v>1750</v>
      </c>
      <c r="BOL47" s="11">
        <v>1751</v>
      </c>
      <c r="BOM47" s="11">
        <v>1752</v>
      </c>
      <c r="BON47" s="11">
        <v>1753</v>
      </c>
      <c r="BOO47" s="11">
        <v>1754</v>
      </c>
      <c r="BOP47" s="11">
        <v>1755</v>
      </c>
      <c r="BOQ47" s="11">
        <v>1756</v>
      </c>
      <c r="BOR47" s="11">
        <v>1757</v>
      </c>
      <c r="BOS47" s="11">
        <v>1758</v>
      </c>
      <c r="BOT47" s="11">
        <v>1759</v>
      </c>
      <c r="BOU47" s="11">
        <v>1760</v>
      </c>
      <c r="BOV47" s="11">
        <v>1761</v>
      </c>
      <c r="BOW47" s="11">
        <v>1762</v>
      </c>
      <c r="BOX47" s="11">
        <v>1763</v>
      </c>
      <c r="BOY47" s="11">
        <v>1764</v>
      </c>
      <c r="BOZ47" s="11">
        <v>1765</v>
      </c>
      <c r="BPA47" s="11">
        <v>1766</v>
      </c>
      <c r="BPB47" s="11">
        <v>1767</v>
      </c>
      <c r="BPC47" s="11">
        <v>1768</v>
      </c>
      <c r="BPD47" s="11">
        <v>1769</v>
      </c>
      <c r="BPE47" s="11">
        <v>1770</v>
      </c>
      <c r="BPF47" s="11">
        <v>1771</v>
      </c>
      <c r="BPG47" s="11">
        <v>1772</v>
      </c>
      <c r="BPH47" s="11">
        <v>1773</v>
      </c>
      <c r="BPI47" s="11">
        <v>1774</v>
      </c>
      <c r="BPJ47" s="11">
        <v>1775</v>
      </c>
      <c r="BPK47" s="11">
        <v>1776</v>
      </c>
      <c r="BPL47" s="11">
        <v>1777</v>
      </c>
      <c r="BPM47" s="11">
        <v>1778</v>
      </c>
      <c r="BPN47" s="11">
        <v>1779</v>
      </c>
      <c r="BPO47" s="11">
        <v>1780</v>
      </c>
      <c r="BPP47" s="11">
        <v>1781</v>
      </c>
      <c r="BPQ47" s="11">
        <v>1782</v>
      </c>
      <c r="BPR47" s="11">
        <v>1783</v>
      </c>
      <c r="BPS47" s="11">
        <v>1784</v>
      </c>
      <c r="BPT47" s="11">
        <v>1785</v>
      </c>
      <c r="BPU47" s="11">
        <v>1786</v>
      </c>
      <c r="BPV47" s="11">
        <v>1787</v>
      </c>
      <c r="BPW47" s="11">
        <v>1788</v>
      </c>
      <c r="BPX47" s="11">
        <v>1789</v>
      </c>
      <c r="BPY47" s="11">
        <v>1790</v>
      </c>
      <c r="BPZ47" s="11">
        <v>1791</v>
      </c>
      <c r="BQA47" s="11">
        <v>1792</v>
      </c>
      <c r="BQB47" s="11">
        <v>1793</v>
      </c>
      <c r="BQC47" s="11">
        <v>1794</v>
      </c>
      <c r="BQD47" s="11">
        <v>1795</v>
      </c>
      <c r="BQE47" s="11">
        <v>1796</v>
      </c>
      <c r="BQF47" s="11">
        <v>1797</v>
      </c>
      <c r="BQG47" s="11">
        <v>1798</v>
      </c>
      <c r="BQH47" s="11">
        <v>1799</v>
      </c>
      <c r="BQI47" s="11">
        <v>1800</v>
      </c>
      <c r="BQJ47" s="11">
        <v>1801</v>
      </c>
      <c r="BQK47" s="11">
        <v>1802</v>
      </c>
      <c r="BQL47" s="11">
        <v>1803</v>
      </c>
      <c r="BQM47" s="11">
        <v>1804</v>
      </c>
      <c r="BQN47" s="11">
        <v>1805</v>
      </c>
      <c r="BQO47" s="11">
        <v>1806</v>
      </c>
      <c r="BQP47" s="11">
        <v>1807</v>
      </c>
      <c r="BQQ47" s="11">
        <v>1808</v>
      </c>
      <c r="BQR47" s="11">
        <v>1809</v>
      </c>
      <c r="BQS47" s="11">
        <v>1810</v>
      </c>
      <c r="BQT47" s="11">
        <v>1811</v>
      </c>
      <c r="BQU47" s="11">
        <v>1812</v>
      </c>
      <c r="BQV47" s="11">
        <v>1813</v>
      </c>
      <c r="BQW47" s="11">
        <v>1814</v>
      </c>
      <c r="BQX47" s="11">
        <v>1815</v>
      </c>
      <c r="BQY47" s="11">
        <v>1816</v>
      </c>
      <c r="BQZ47" s="11">
        <v>1817</v>
      </c>
      <c r="BRA47" s="11">
        <v>1818</v>
      </c>
      <c r="BRB47" s="11">
        <v>1819</v>
      </c>
      <c r="BRC47" s="11">
        <v>1820</v>
      </c>
      <c r="BRD47" s="11">
        <v>1821</v>
      </c>
      <c r="BRE47" s="11">
        <v>1822</v>
      </c>
      <c r="BRF47" s="11">
        <v>1823</v>
      </c>
      <c r="BRG47" s="11">
        <v>1824</v>
      </c>
      <c r="BRH47" s="11">
        <v>1825</v>
      </c>
      <c r="BRI47" s="11">
        <v>1826</v>
      </c>
      <c r="BRJ47" s="11">
        <v>1827</v>
      </c>
      <c r="BRK47" s="11">
        <v>1828</v>
      </c>
      <c r="BRL47" s="11">
        <v>1829</v>
      </c>
      <c r="BRM47" s="11">
        <v>1830</v>
      </c>
      <c r="BRN47" s="11">
        <v>1831</v>
      </c>
      <c r="BRO47" s="11">
        <v>1832</v>
      </c>
      <c r="BRP47" s="11">
        <v>1833</v>
      </c>
      <c r="BRQ47" s="11">
        <v>1834</v>
      </c>
      <c r="BRR47" s="11">
        <v>1835</v>
      </c>
      <c r="BRS47" s="11">
        <v>1836</v>
      </c>
      <c r="BRT47" s="11">
        <v>1837</v>
      </c>
      <c r="BRU47" s="11">
        <v>1838</v>
      </c>
      <c r="BRV47" s="11">
        <v>1839</v>
      </c>
      <c r="BRW47" s="11">
        <v>1840</v>
      </c>
      <c r="BRX47" s="11">
        <v>1841</v>
      </c>
      <c r="BRY47" s="11">
        <v>1842</v>
      </c>
      <c r="BRZ47" s="11">
        <v>1843</v>
      </c>
      <c r="BSA47" s="11">
        <v>1844</v>
      </c>
      <c r="BSB47" s="11">
        <v>1845</v>
      </c>
      <c r="BSC47" s="11">
        <v>1846</v>
      </c>
      <c r="BSD47" s="11">
        <v>1847</v>
      </c>
      <c r="BSE47" s="11">
        <v>1848</v>
      </c>
      <c r="BSF47" s="11">
        <v>1849</v>
      </c>
      <c r="BSG47" s="11">
        <v>1850</v>
      </c>
      <c r="BSH47" s="11">
        <v>1851</v>
      </c>
      <c r="BSI47" s="11">
        <v>1852</v>
      </c>
      <c r="BSJ47" s="11">
        <v>1853</v>
      </c>
      <c r="BSK47" s="11">
        <v>1854</v>
      </c>
      <c r="BSL47" s="11">
        <v>1855</v>
      </c>
      <c r="BSM47" s="11">
        <v>1856</v>
      </c>
      <c r="BSN47" s="11">
        <v>1857</v>
      </c>
      <c r="BSO47" s="11">
        <v>1858</v>
      </c>
      <c r="BSP47" s="11">
        <v>1859</v>
      </c>
      <c r="BSQ47" s="11">
        <v>1860</v>
      </c>
      <c r="BSR47" s="11">
        <v>1861</v>
      </c>
      <c r="BSS47" s="11">
        <v>1862</v>
      </c>
      <c r="BST47" s="11">
        <v>1863</v>
      </c>
      <c r="BSU47" s="11">
        <v>1864</v>
      </c>
      <c r="BSV47" s="11">
        <v>1865</v>
      </c>
      <c r="BSW47" s="11">
        <v>1866</v>
      </c>
      <c r="BSX47" s="11">
        <v>1867</v>
      </c>
      <c r="BSY47" s="11">
        <v>1868</v>
      </c>
      <c r="BSZ47" s="11">
        <v>1869</v>
      </c>
      <c r="BTA47" s="11">
        <v>1870</v>
      </c>
      <c r="BTB47" s="11">
        <v>1871</v>
      </c>
      <c r="BTC47" s="11">
        <v>1872</v>
      </c>
      <c r="BTD47" s="11">
        <v>1873</v>
      </c>
      <c r="BTE47" s="11">
        <v>1874</v>
      </c>
      <c r="BTF47" s="11">
        <v>1875</v>
      </c>
      <c r="BTG47" s="11">
        <v>1876</v>
      </c>
      <c r="BTH47" s="11">
        <v>1877</v>
      </c>
      <c r="BTI47" s="11">
        <v>1878</v>
      </c>
      <c r="BTJ47" s="11">
        <v>1879</v>
      </c>
      <c r="BTK47" s="11">
        <v>1880</v>
      </c>
      <c r="BTL47" s="11">
        <v>1881</v>
      </c>
      <c r="BTM47" s="11">
        <v>1882</v>
      </c>
      <c r="BTN47" s="11">
        <v>1883</v>
      </c>
      <c r="BTO47" s="11">
        <v>1884</v>
      </c>
      <c r="BTP47" s="11">
        <v>1885</v>
      </c>
      <c r="BTQ47" s="11">
        <v>1886</v>
      </c>
      <c r="BTR47" s="11">
        <v>1887</v>
      </c>
      <c r="BTS47" s="11">
        <v>1888</v>
      </c>
      <c r="BTT47" s="11">
        <v>1889</v>
      </c>
      <c r="BTU47" s="11">
        <v>1890</v>
      </c>
      <c r="BTV47" s="11">
        <v>1891</v>
      </c>
      <c r="BTW47" s="11">
        <v>1892</v>
      </c>
      <c r="BTX47" s="11">
        <v>1893</v>
      </c>
      <c r="BTY47" s="11">
        <v>1894</v>
      </c>
      <c r="BTZ47" s="11">
        <v>1895</v>
      </c>
      <c r="BUA47" s="11">
        <v>1896</v>
      </c>
      <c r="BUB47" s="11">
        <v>1897</v>
      </c>
      <c r="BUC47" s="11">
        <v>1898</v>
      </c>
      <c r="BUD47" s="11">
        <v>1899</v>
      </c>
      <c r="BUE47" s="11">
        <v>1900</v>
      </c>
      <c r="BUF47" s="11">
        <v>1901</v>
      </c>
      <c r="BUG47" s="11">
        <v>1902</v>
      </c>
      <c r="BUH47" s="11">
        <v>1903</v>
      </c>
      <c r="BUI47" s="11">
        <v>1904</v>
      </c>
      <c r="BUJ47" s="11">
        <v>1905</v>
      </c>
      <c r="BUK47" s="11">
        <v>1906</v>
      </c>
      <c r="BUL47" s="11">
        <v>1907</v>
      </c>
      <c r="BUM47" s="11">
        <v>1908</v>
      </c>
      <c r="BUN47" s="11">
        <v>1909</v>
      </c>
      <c r="BUO47" s="11">
        <v>1910</v>
      </c>
      <c r="BUP47" s="11">
        <v>1911</v>
      </c>
      <c r="BUQ47" s="11">
        <v>1912</v>
      </c>
      <c r="BUR47" s="11">
        <v>1913</v>
      </c>
      <c r="BUS47" s="11">
        <v>1914</v>
      </c>
      <c r="BUT47" s="11">
        <v>1915</v>
      </c>
      <c r="BUU47" s="11">
        <v>1916</v>
      </c>
      <c r="BUV47" s="11">
        <v>1917</v>
      </c>
      <c r="BUW47" s="11">
        <v>1918</v>
      </c>
      <c r="BUX47" s="11">
        <v>1919</v>
      </c>
      <c r="BUY47" s="11">
        <v>1920</v>
      </c>
      <c r="BUZ47" s="11">
        <v>1921</v>
      </c>
      <c r="BVA47" s="11">
        <v>1922</v>
      </c>
      <c r="BVB47" s="11">
        <v>1923</v>
      </c>
      <c r="BVC47" s="11">
        <v>1924</v>
      </c>
      <c r="BVD47" s="11">
        <v>1925</v>
      </c>
      <c r="BVE47" s="11">
        <v>1926</v>
      </c>
      <c r="BVF47" s="11">
        <v>1927</v>
      </c>
      <c r="BVG47" s="11">
        <v>1928</v>
      </c>
      <c r="BVH47" s="11">
        <v>1929</v>
      </c>
      <c r="BVI47" s="11">
        <v>1930</v>
      </c>
      <c r="BVJ47" s="11">
        <v>1931</v>
      </c>
      <c r="BVK47" s="11">
        <v>1932</v>
      </c>
      <c r="BVL47" s="11">
        <v>1933</v>
      </c>
      <c r="BVM47" s="11">
        <v>1934</v>
      </c>
      <c r="BVN47" s="11">
        <v>1935</v>
      </c>
      <c r="BVO47" s="11">
        <v>1936</v>
      </c>
      <c r="BVP47" s="11">
        <v>1937</v>
      </c>
      <c r="BVQ47" s="11">
        <v>1938</v>
      </c>
      <c r="BVR47" s="11">
        <v>1939</v>
      </c>
      <c r="BVS47" s="11">
        <v>1940</v>
      </c>
      <c r="BVT47" s="11">
        <v>1941</v>
      </c>
      <c r="BVU47" s="11">
        <v>1942</v>
      </c>
      <c r="BVV47" s="11">
        <v>1943</v>
      </c>
      <c r="BVW47" s="11">
        <v>1944</v>
      </c>
      <c r="BVX47" s="11">
        <v>1945</v>
      </c>
      <c r="BVY47" s="11">
        <v>1946</v>
      </c>
      <c r="BVZ47" s="11">
        <v>1947</v>
      </c>
      <c r="BWA47" s="11">
        <v>1948</v>
      </c>
      <c r="BWB47" s="11">
        <v>1949</v>
      </c>
      <c r="BWC47" s="11">
        <v>1950</v>
      </c>
      <c r="BWD47" s="11">
        <v>1951</v>
      </c>
      <c r="BWE47" s="11">
        <v>1952</v>
      </c>
      <c r="BWF47" s="11">
        <v>1953</v>
      </c>
      <c r="BWG47" s="11">
        <v>1954</v>
      </c>
      <c r="BWH47" s="11">
        <v>1955</v>
      </c>
      <c r="BWI47" s="11">
        <v>1956</v>
      </c>
      <c r="BWJ47" s="11">
        <v>1957</v>
      </c>
      <c r="BWK47" s="11">
        <v>1958</v>
      </c>
      <c r="BWL47" s="11">
        <v>1959</v>
      </c>
      <c r="BWM47" s="11">
        <v>1960</v>
      </c>
      <c r="BWN47" s="11">
        <v>1961</v>
      </c>
      <c r="BWO47" s="11">
        <v>1962</v>
      </c>
      <c r="BWP47" s="11">
        <v>1963</v>
      </c>
      <c r="BWQ47" s="11">
        <v>1964</v>
      </c>
      <c r="BWR47" s="11">
        <v>1965</v>
      </c>
      <c r="BWS47" s="11">
        <v>1966</v>
      </c>
      <c r="BWT47" s="11">
        <v>1967</v>
      </c>
      <c r="BWU47" s="11">
        <v>1968</v>
      </c>
      <c r="BWV47" s="11">
        <v>1969</v>
      </c>
      <c r="BWW47" s="11">
        <v>1970</v>
      </c>
      <c r="BWX47" s="11">
        <v>1971</v>
      </c>
      <c r="BWY47" s="11">
        <v>1972</v>
      </c>
      <c r="BWZ47" s="11">
        <v>1973</v>
      </c>
      <c r="BXA47" s="11">
        <v>1974</v>
      </c>
      <c r="BXB47" s="11">
        <v>1975</v>
      </c>
      <c r="BXC47" s="11">
        <v>1976</v>
      </c>
      <c r="BXD47" s="11">
        <v>1977</v>
      </c>
      <c r="BXE47" s="11">
        <v>1978</v>
      </c>
      <c r="BXF47" s="11">
        <v>1979</v>
      </c>
      <c r="BXG47" s="11">
        <v>1980</v>
      </c>
      <c r="BXH47" s="11">
        <v>1981</v>
      </c>
      <c r="BXI47" s="11">
        <v>1982</v>
      </c>
      <c r="BXJ47" s="11">
        <v>1983</v>
      </c>
      <c r="BXK47" s="11">
        <v>1984</v>
      </c>
      <c r="BXL47" s="11">
        <v>1985</v>
      </c>
      <c r="BXM47" s="11">
        <v>1986</v>
      </c>
      <c r="BXN47" s="11">
        <v>1987</v>
      </c>
      <c r="BXO47" s="11">
        <v>1988</v>
      </c>
      <c r="BXP47" s="11">
        <v>1989</v>
      </c>
      <c r="BXQ47" s="11">
        <v>1990</v>
      </c>
      <c r="BXR47" s="11">
        <v>1991</v>
      </c>
      <c r="BXS47" s="11">
        <v>1992</v>
      </c>
      <c r="BXT47" s="11">
        <v>1993</v>
      </c>
      <c r="BXU47" s="11">
        <v>1994</v>
      </c>
      <c r="BXV47" s="11">
        <v>1995</v>
      </c>
      <c r="BXW47" s="11">
        <v>1996</v>
      </c>
      <c r="BXX47" s="11">
        <v>1997</v>
      </c>
      <c r="BXY47" s="11">
        <v>1998</v>
      </c>
      <c r="BXZ47" s="11">
        <v>1999</v>
      </c>
      <c r="BYA47" s="11">
        <v>2000</v>
      </c>
      <c r="BYB47" s="11">
        <v>2001</v>
      </c>
      <c r="BYC47" s="11">
        <v>2002</v>
      </c>
      <c r="BYD47" s="11">
        <v>2003</v>
      </c>
      <c r="BYE47" s="11">
        <v>2004</v>
      </c>
      <c r="BYF47" s="11">
        <v>2005</v>
      </c>
      <c r="BYG47" s="11">
        <v>2006</v>
      </c>
      <c r="BYH47" s="11">
        <v>2007</v>
      </c>
      <c r="BYI47" s="11">
        <v>2008</v>
      </c>
      <c r="BYJ47" s="11">
        <v>2009</v>
      </c>
      <c r="BYK47" s="11">
        <v>2010</v>
      </c>
      <c r="BYL47" s="11">
        <v>2011</v>
      </c>
      <c r="BYM47" s="11">
        <v>2012</v>
      </c>
      <c r="BYN47" s="11">
        <v>2013</v>
      </c>
      <c r="BYO47" s="11">
        <v>2014</v>
      </c>
      <c r="BYP47" s="11">
        <v>2015</v>
      </c>
      <c r="BYQ47" s="11">
        <v>2016</v>
      </c>
      <c r="BYR47" s="11">
        <v>2017</v>
      </c>
      <c r="BYS47" s="11">
        <v>2018</v>
      </c>
      <c r="BYT47" s="11">
        <v>2019</v>
      </c>
      <c r="BYU47" s="11">
        <v>2020</v>
      </c>
      <c r="BYV47" s="11">
        <v>2021</v>
      </c>
      <c r="BYW47" s="11">
        <v>2022</v>
      </c>
      <c r="BYX47" s="11">
        <v>2023</v>
      </c>
      <c r="BYY47" s="11">
        <v>2024</v>
      </c>
      <c r="BYZ47" s="11">
        <v>2025</v>
      </c>
      <c r="BZA47" s="11">
        <v>2026</v>
      </c>
      <c r="BZB47" s="11">
        <v>2027</v>
      </c>
      <c r="BZC47" s="11">
        <v>2028</v>
      </c>
      <c r="BZD47" s="11">
        <v>2029</v>
      </c>
      <c r="BZE47" s="11">
        <v>2030</v>
      </c>
      <c r="BZF47" s="11">
        <v>2031</v>
      </c>
      <c r="BZG47" s="11">
        <v>2032</v>
      </c>
      <c r="BZH47" s="11">
        <v>2033</v>
      </c>
      <c r="BZI47" s="11">
        <v>2034</v>
      </c>
      <c r="BZJ47" s="11">
        <v>2035</v>
      </c>
      <c r="BZK47" s="11">
        <v>2036</v>
      </c>
      <c r="BZL47" s="11">
        <v>2037</v>
      </c>
      <c r="BZM47" s="11">
        <v>2038</v>
      </c>
      <c r="BZN47" s="11">
        <v>2039</v>
      </c>
      <c r="BZO47" s="11">
        <v>2040</v>
      </c>
      <c r="BZP47" s="11">
        <v>2041</v>
      </c>
      <c r="BZQ47" s="11">
        <v>2042</v>
      </c>
      <c r="BZR47" s="11">
        <v>2043</v>
      </c>
      <c r="BZS47" s="11">
        <v>2044</v>
      </c>
      <c r="BZT47" s="11">
        <v>2045</v>
      </c>
      <c r="BZU47" s="11">
        <v>2046</v>
      </c>
      <c r="BZV47" s="11">
        <v>2047</v>
      </c>
      <c r="BZW47" s="11">
        <v>2048</v>
      </c>
      <c r="BZX47" s="11">
        <v>2049</v>
      </c>
      <c r="BZY47" s="11">
        <v>2050</v>
      </c>
      <c r="BZZ47" s="11">
        <v>2051</v>
      </c>
      <c r="CAA47" s="11">
        <v>2052</v>
      </c>
      <c r="CAB47" s="11">
        <v>2053</v>
      </c>
      <c r="CAC47" s="11">
        <v>2054</v>
      </c>
      <c r="CAD47" s="11">
        <v>2055</v>
      </c>
      <c r="CAE47" s="11">
        <v>2056</v>
      </c>
      <c r="CAF47" s="11">
        <v>2057</v>
      </c>
      <c r="CAG47" s="11">
        <v>2058</v>
      </c>
      <c r="CAH47" s="11">
        <v>2059</v>
      </c>
      <c r="CAI47" s="11">
        <v>2060</v>
      </c>
      <c r="CAJ47" s="11">
        <v>2061</v>
      </c>
      <c r="CAK47" s="11">
        <v>2062</v>
      </c>
      <c r="CAL47" s="11">
        <v>2063</v>
      </c>
      <c r="CAM47" s="11">
        <v>2064</v>
      </c>
      <c r="CAN47" s="11">
        <v>2065</v>
      </c>
      <c r="CAO47" s="11">
        <v>2066</v>
      </c>
      <c r="CAP47" s="11">
        <v>2067</v>
      </c>
      <c r="CAQ47" s="11">
        <v>2068</v>
      </c>
      <c r="CAR47" s="11">
        <v>2069</v>
      </c>
      <c r="CAS47" s="11">
        <v>2070</v>
      </c>
      <c r="CAT47" s="11">
        <v>2071</v>
      </c>
      <c r="CAU47" s="11">
        <v>2072</v>
      </c>
      <c r="CAV47" s="11">
        <v>2073</v>
      </c>
      <c r="CAW47" s="11">
        <v>2074</v>
      </c>
      <c r="CAX47" s="11">
        <v>2075</v>
      </c>
      <c r="CAY47" s="11">
        <v>2076</v>
      </c>
      <c r="CAZ47" s="11">
        <v>2077</v>
      </c>
      <c r="CBA47" s="11">
        <v>2078</v>
      </c>
      <c r="CBB47" s="11">
        <v>2079</v>
      </c>
      <c r="CBC47" s="11">
        <v>2080</v>
      </c>
      <c r="CBD47" s="11">
        <v>2081</v>
      </c>
      <c r="CBE47" s="11">
        <v>2082</v>
      </c>
      <c r="CBF47" s="11">
        <v>2083</v>
      </c>
      <c r="CBG47" s="11">
        <v>2084</v>
      </c>
      <c r="CBH47" s="11">
        <v>2085</v>
      </c>
      <c r="CBI47" s="11">
        <v>2086</v>
      </c>
      <c r="CBJ47" s="11">
        <v>2087</v>
      </c>
      <c r="CBK47" s="11">
        <v>2088</v>
      </c>
      <c r="CBL47" s="11">
        <v>2089</v>
      </c>
      <c r="CBM47" s="11">
        <v>2090</v>
      </c>
      <c r="CBN47" s="11">
        <v>2091</v>
      </c>
      <c r="CBO47" s="11">
        <v>2092</v>
      </c>
      <c r="CBP47" s="11">
        <v>2093</v>
      </c>
      <c r="CBQ47" s="11">
        <v>2094</v>
      </c>
      <c r="CBR47" s="11">
        <v>2095</v>
      </c>
      <c r="CBS47" s="11">
        <v>2096</v>
      </c>
      <c r="CBT47" s="11">
        <v>2097</v>
      </c>
      <c r="CBU47" s="11">
        <v>2098</v>
      </c>
      <c r="CBV47" s="11">
        <v>2099</v>
      </c>
      <c r="CBW47" s="11">
        <v>2100</v>
      </c>
      <c r="CBX47" s="11">
        <v>2101</v>
      </c>
      <c r="CBY47" s="11">
        <v>2102</v>
      </c>
      <c r="CBZ47" s="11">
        <v>2103</v>
      </c>
      <c r="CCA47" s="11">
        <v>2104</v>
      </c>
      <c r="CCB47" s="11">
        <v>2105</v>
      </c>
      <c r="CCC47" s="11">
        <v>2106</v>
      </c>
      <c r="CCD47" s="11">
        <v>2107</v>
      </c>
      <c r="CCE47" s="11">
        <v>2108</v>
      </c>
      <c r="CCF47" s="11">
        <v>2109</v>
      </c>
      <c r="CCG47" s="11">
        <v>2110</v>
      </c>
      <c r="CCH47" s="11">
        <v>2111</v>
      </c>
      <c r="CCI47" s="11">
        <v>2112</v>
      </c>
      <c r="CCJ47" s="11">
        <v>2113</v>
      </c>
      <c r="CCK47" s="11">
        <v>2114</v>
      </c>
      <c r="CCL47" s="11">
        <v>2115</v>
      </c>
      <c r="CCM47" s="11">
        <v>2116</v>
      </c>
      <c r="CCN47" s="11">
        <v>2117</v>
      </c>
      <c r="CCO47" s="11">
        <v>2118</v>
      </c>
      <c r="CCP47" s="11">
        <v>2119</v>
      </c>
      <c r="CCQ47" s="11">
        <v>2120</v>
      </c>
      <c r="CCR47" s="11">
        <v>2121</v>
      </c>
      <c r="CCS47" s="11">
        <v>2122</v>
      </c>
      <c r="CCT47" s="11">
        <v>2123</v>
      </c>
      <c r="CCU47" s="11">
        <v>2124</v>
      </c>
      <c r="CCV47" s="11">
        <v>2125</v>
      </c>
      <c r="CCW47" s="11">
        <v>2126</v>
      </c>
      <c r="CCX47" s="11">
        <v>2127</v>
      </c>
      <c r="CCY47" s="11">
        <v>2128</v>
      </c>
      <c r="CCZ47" s="11">
        <v>2129</v>
      </c>
      <c r="CDA47" s="11">
        <v>2130</v>
      </c>
      <c r="CDB47" s="11">
        <v>2131</v>
      </c>
      <c r="CDC47" s="11">
        <v>2132</v>
      </c>
      <c r="CDD47" s="11">
        <v>2133</v>
      </c>
      <c r="CDE47" s="11">
        <v>2134</v>
      </c>
      <c r="CDF47" s="11">
        <v>2135</v>
      </c>
      <c r="CDG47" s="11">
        <v>2136</v>
      </c>
      <c r="CDH47" s="11">
        <v>2137</v>
      </c>
      <c r="CDI47" s="11">
        <v>2138</v>
      </c>
      <c r="CDJ47" s="11">
        <v>2139</v>
      </c>
      <c r="CDK47" s="11">
        <v>2140</v>
      </c>
      <c r="CDL47" s="11">
        <v>2141</v>
      </c>
      <c r="CDM47" s="11">
        <v>2142</v>
      </c>
      <c r="CDN47" s="11">
        <v>2143</v>
      </c>
      <c r="CDO47" s="11">
        <v>2144</v>
      </c>
      <c r="CDP47" s="11">
        <v>2145</v>
      </c>
      <c r="CDQ47" s="11">
        <v>2146</v>
      </c>
      <c r="CDR47" s="11">
        <v>2147</v>
      </c>
      <c r="CDS47" s="11">
        <v>2148</v>
      </c>
      <c r="CDT47" s="11">
        <v>2149</v>
      </c>
      <c r="CDU47" s="11">
        <v>2150</v>
      </c>
      <c r="CDV47" s="11">
        <v>2151</v>
      </c>
      <c r="CDW47" s="11">
        <v>2152</v>
      </c>
      <c r="CDX47" s="11">
        <v>2153</v>
      </c>
      <c r="CDY47" s="11">
        <v>2154</v>
      </c>
      <c r="CDZ47" s="11">
        <v>2155</v>
      </c>
      <c r="CEA47" s="11">
        <v>2156</v>
      </c>
      <c r="CEB47" s="11">
        <v>2157</v>
      </c>
      <c r="CEC47" s="11">
        <v>2158</v>
      </c>
      <c r="CED47" s="11">
        <v>2159</v>
      </c>
      <c r="CEE47" s="11">
        <v>2160</v>
      </c>
      <c r="CEF47" s="11">
        <v>2161</v>
      </c>
      <c r="CEG47" s="11">
        <v>2162</v>
      </c>
      <c r="CEH47" s="11">
        <v>2163</v>
      </c>
      <c r="CEI47" s="11">
        <v>2164</v>
      </c>
      <c r="CEJ47" s="11">
        <v>2165</v>
      </c>
      <c r="CEK47" s="11">
        <v>2166</v>
      </c>
      <c r="CEL47" s="11">
        <v>2167</v>
      </c>
      <c r="CEM47" s="11">
        <v>2168</v>
      </c>
      <c r="CEN47" s="11">
        <v>2169</v>
      </c>
      <c r="CEO47" s="11">
        <v>2170</v>
      </c>
      <c r="CEP47" s="11">
        <v>2171</v>
      </c>
      <c r="CEQ47" s="11">
        <v>2172</v>
      </c>
      <c r="CER47" s="11">
        <v>2173</v>
      </c>
      <c r="CES47" s="11">
        <v>2174</v>
      </c>
      <c r="CET47" s="11">
        <v>2175</v>
      </c>
      <c r="CEU47" s="11">
        <v>2176</v>
      </c>
      <c r="CEV47" s="11">
        <v>2177</v>
      </c>
      <c r="CEW47" s="11">
        <v>2178</v>
      </c>
      <c r="CEX47" s="11">
        <v>2179</v>
      </c>
      <c r="CEY47" s="11">
        <v>2180</v>
      </c>
      <c r="CEZ47" s="11">
        <v>2181</v>
      </c>
      <c r="CFA47" s="11">
        <v>2182</v>
      </c>
      <c r="CFB47" s="11">
        <v>2183</v>
      </c>
      <c r="CFC47" s="11">
        <v>2184</v>
      </c>
      <c r="CFD47" s="11">
        <v>2185</v>
      </c>
      <c r="CFE47" s="11">
        <v>2186</v>
      </c>
      <c r="CFF47" s="11">
        <v>2187</v>
      </c>
      <c r="CFG47" s="11">
        <v>2188</v>
      </c>
      <c r="CFH47" s="11">
        <v>2189</v>
      </c>
      <c r="CFI47" s="11">
        <v>2190</v>
      </c>
      <c r="CFJ47" s="11">
        <v>2191</v>
      </c>
      <c r="CFK47" s="11">
        <v>2192</v>
      </c>
      <c r="CFL47" s="11">
        <v>2193</v>
      </c>
      <c r="CFM47" s="11">
        <v>2194</v>
      </c>
      <c r="CFN47" s="11">
        <v>2195</v>
      </c>
      <c r="CFO47" s="11">
        <v>2196</v>
      </c>
      <c r="CFP47" s="11">
        <v>2197</v>
      </c>
      <c r="CFQ47" s="11">
        <v>2198</v>
      </c>
      <c r="CFR47" s="11">
        <v>2199</v>
      </c>
      <c r="CFS47" s="11">
        <v>2200</v>
      </c>
      <c r="CFT47" s="11">
        <v>2201</v>
      </c>
      <c r="CFU47" s="11">
        <v>2202</v>
      </c>
      <c r="CFV47" s="11">
        <v>2203</v>
      </c>
      <c r="CFW47" s="11">
        <v>2204</v>
      </c>
      <c r="CFX47" s="11">
        <v>2205</v>
      </c>
      <c r="CFY47" s="11">
        <v>2206</v>
      </c>
      <c r="CFZ47" s="11">
        <v>2207</v>
      </c>
      <c r="CGA47" s="11">
        <v>2208</v>
      </c>
      <c r="CGB47" s="11">
        <v>2209</v>
      </c>
      <c r="CGC47" s="11">
        <v>2210</v>
      </c>
      <c r="CGD47" s="11">
        <v>2211</v>
      </c>
      <c r="CGE47" s="11">
        <v>2212</v>
      </c>
      <c r="CGF47" s="11">
        <v>2213</v>
      </c>
      <c r="CGG47" s="11">
        <v>2214</v>
      </c>
      <c r="CGH47" s="11">
        <v>2215</v>
      </c>
      <c r="CGI47" s="11">
        <v>2216</v>
      </c>
      <c r="CGJ47" s="11">
        <v>2217</v>
      </c>
      <c r="CGK47" s="11">
        <v>2218</v>
      </c>
      <c r="CGL47" s="11">
        <v>2219</v>
      </c>
      <c r="CGM47" s="11">
        <v>2220</v>
      </c>
      <c r="CGN47" s="11">
        <v>2221</v>
      </c>
      <c r="CGO47" s="11">
        <v>2222</v>
      </c>
      <c r="CGP47" s="11">
        <v>2223</v>
      </c>
      <c r="CGQ47" s="11">
        <v>2224</v>
      </c>
      <c r="CGR47" s="11">
        <v>2225</v>
      </c>
      <c r="CGS47" s="11">
        <v>2226</v>
      </c>
      <c r="CGT47" s="11">
        <v>2227</v>
      </c>
      <c r="CGU47" s="11">
        <v>2228</v>
      </c>
      <c r="CGV47" s="11">
        <v>2229</v>
      </c>
      <c r="CGW47" s="11">
        <v>2230</v>
      </c>
      <c r="CGX47" s="11">
        <v>2231</v>
      </c>
      <c r="CGY47" s="11">
        <v>2232</v>
      </c>
      <c r="CGZ47" s="11">
        <v>2233</v>
      </c>
      <c r="CHA47" s="11">
        <v>2234</v>
      </c>
      <c r="CHB47" s="11">
        <v>2235</v>
      </c>
      <c r="CHC47" s="11">
        <v>2236</v>
      </c>
      <c r="CHD47" s="11">
        <v>2237</v>
      </c>
      <c r="CHE47" s="11">
        <v>2238</v>
      </c>
      <c r="CHF47" s="11">
        <v>2239</v>
      </c>
      <c r="CHG47" s="11">
        <v>2240</v>
      </c>
      <c r="CHH47" s="11">
        <v>2241</v>
      </c>
      <c r="CHI47" s="11">
        <v>2242</v>
      </c>
      <c r="CHJ47" s="11">
        <v>2243</v>
      </c>
      <c r="CHK47" s="11">
        <v>2244</v>
      </c>
      <c r="CHL47" s="11">
        <v>2245</v>
      </c>
      <c r="CHM47" s="11">
        <v>2246</v>
      </c>
      <c r="CHN47" s="11">
        <v>2247</v>
      </c>
      <c r="CHO47" s="11">
        <v>2248</v>
      </c>
      <c r="CHP47" s="11">
        <v>2249</v>
      </c>
      <c r="CHQ47" s="11">
        <v>2250</v>
      </c>
      <c r="CHR47" s="11">
        <v>2251</v>
      </c>
      <c r="CHS47" s="11">
        <v>2252</v>
      </c>
      <c r="CHT47" s="11">
        <v>2253</v>
      </c>
      <c r="CHU47" s="11">
        <v>2254</v>
      </c>
      <c r="CHV47" s="11">
        <v>2255</v>
      </c>
      <c r="CHW47" s="11">
        <v>2256</v>
      </c>
      <c r="CHX47" s="11">
        <v>2257</v>
      </c>
      <c r="CHY47" s="11">
        <v>2258</v>
      </c>
      <c r="CHZ47" s="11">
        <v>2259</v>
      </c>
      <c r="CIA47" s="11">
        <v>2260</v>
      </c>
      <c r="CIB47" s="11">
        <v>2261</v>
      </c>
      <c r="CIC47" s="11">
        <v>2262</v>
      </c>
      <c r="CID47" s="11">
        <v>2263</v>
      </c>
      <c r="CIE47" s="11">
        <v>2264</v>
      </c>
      <c r="CIF47" s="11">
        <v>2265</v>
      </c>
      <c r="CIG47" s="11">
        <v>2266</v>
      </c>
      <c r="CIH47" s="11">
        <v>2267</v>
      </c>
      <c r="CII47" s="11">
        <v>2268</v>
      </c>
      <c r="CIJ47" s="11">
        <v>2269</v>
      </c>
      <c r="CIK47" s="11">
        <v>2270</v>
      </c>
      <c r="CIL47" s="11">
        <v>2271</v>
      </c>
      <c r="CIM47" s="11">
        <v>2272</v>
      </c>
      <c r="CIN47" s="11">
        <v>2273</v>
      </c>
      <c r="CIO47" s="11">
        <v>2274</v>
      </c>
      <c r="CIP47" s="11">
        <v>2275</v>
      </c>
      <c r="CIQ47" s="11">
        <v>2276</v>
      </c>
      <c r="CIR47" s="11">
        <v>2277</v>
      </c>
      <c r="CIS47" s="11">
        <v>2278</v>
      </c>
      <c r="CIT47" s="11">
        <v>2279</v>
      </c>
      <c r="CIU47" s="11">
        <v>2280</v>
      </c>
      <c r="CIV47" s="11">
        <v>2281</v>
      </c>
      <c r="CIW47" s="11">
        <v>2282</v>
      </c>
      <c r="CIX47" s="11">
        <v>2283</v>
      </c>
      <c r="CIY47" s="11">
        <v>2284</v>
      </c>
      <c r="CIZ47" s="11">
        <v>2285</v>
      </c>
      <c r="CJA47" s="11">
        <v>2286</v>
      </c>
      <c r="CJB47" s="11">
        <v>2287</v>
      </c>
      <c r="CJC47" s="11">
        <v>2288</v>
      </c>
      <c r="CJD47" s="11">
        <v>2289</v>
      </c>
      <c r="CJE47" s="11">
        <v>2290</v>
      </c>
      <c r="CJF47" s="11">
        <v>2291</v>
      </c>
      <c r="CJG47" s="11">
        <v>2292</v>
      </c>
      <c r="CJH47" s="11">
        <v>2293</v>
      </c>
      <c r="CJI47" s="11">
        <v>2294</v>
      </c>
      <c r="CJJ47" s="11">
        <v>2295</v>
      </c>
      <c r="CJK47" s="11">
        <v>2296</v>
      </c>
      <c r="CJL47" s="11">
        <v>2297</v>
      </c>
      <c r="CJM47" s="11">
        <v>2298</v>
      </c>
      <c r="CJN47" s="11">
        <v>2299</v>
      </c>
      <c r="CJO47" s="11">
        <v>2300</v>
      </c>
      <c r="CJP47" s="11">
        <v>2301</v>
      </c>
      <c r="CJQ47" s="11">
        <v>2302</v>
      </c>
      <c r="CJR47" s="11">
        <v>2303</v>
      </c>
      <c r="CJS47" s="11">
        <v>2304</v>
      </c>
      <c r="CJT47" s="11">
        <v>2305</v>
      </c>
      <c r="CJU47" s="11">
        <v>2306</v>
      </c>
      <c r="CJV47" s="11">
        <v>2307</v>
      </c>
      <c r="CJW47" s="11">
        <v>2308</v>
      </c>
      <c r="CJX47" s="11">
        <v>2309</v>
      </c>
      <c r="CJY47" s="11">
        <v>2310</v>
      </c>
      <c r="CJZ47" s="11">
        <v>2311</v>
      </c>
      <c r="CKA47" s="11">
        <v>2312</v>
      </c>
      <c r="CKB47" s="11">
        <v>2313</v>
      </c>
      <c r="CKC47" s="11">
        <v>2314</v>
      </c>
      <c r="CKD47" s="11">
        <v>2315</v>
      </c>
      <c r="CKE47" s="11">
        <v>2316</v>
      </c>
      <c r="CKF47" s="11">
        <v>2317</v>
      </c>
      <c r="CKG47" s="11">
        <v>2318</v>
      </c>
      <c r="CKH47" s="11">
        <v>2319</v>
      </c>
      <c r="CKI47" s="11">
        <v>2320</v>
      </c>
      <c r="CKJ47" s="11">
        <v>2321</v>
      </c>
      <c r="CKK47" s="11">
        <v>2322</v>
      </c>
      <c r="CKL47" s="11">
        <v>2323</v>
      </c>
      <c r="CKM47" s="11">
        <v>2324</v>
      </c>
      <c r="CKN47" s="11">
        <v>2325</v>
      </c>
      <c r="CKO47" s="11">
        <v>2326</v>
      </c>
      <c r="CKP47" s="11">
        <v>2327</v>
      </c>
      <c r="CKQ47" s="11">
        <v>2328</v>
      </c>
      <c r="CKR47" s="11">
        <v>2329</v>
      </c>
      <c r="CKS47" s="11">
        <v>2330</v>
      </c>
      <c r="CKT47" s="11">
        <v>2331</v>
      </c>
      <c r="CKU47" s="11">
        <v>2332</v>
      </c>
      <c r="CKV47" s="11">
        <v>2333</v>
      </c>
      <c r="CKW47" s="11">
        <v>2334</v>
      </c>
      <c r="CKX47" s="11">
        <v>2335</v>
      </c>
      <c r="CKY47" s="11">
        <v>2336</v>
      </c>
      <c r="CKZ47" s="11">
        <v>2337</v>
      </c>
      <c r="CLA47" s="11">
        <v>2338</v>
      </c>
      <c r="CLB47" s="11">
        <v>2339</v>
      </c>
      <c r="CLC47" s="11">
        <v>2340</v>
      </c>
      <c r="CLD47" s="11">
        <v>2341</v>
      </c>
      <c r="CLE47" s="11">
        <v>2342</v>
      </c>
      <c r="CLF47" s="11">
        <v>2343</v>
      </c>
      <c r="CLG47" s="11">
        <v>2344</v>
      </c>
      <c r="CLH47" s="11">
        <v>2345</v>
      </c>
      <c r="CLI47" s="11">
        <v>2346</v>
      </c>
      <c r="CLJ47" s="11">
        <v>2347</v>
      </c>
      <c r="CLK47" s="11">
        <v>2348</v>
      </c>
      <c r="CLL47" s="11">
        <v>2349</v>
      </c>
      <c r="CLM47" s="11">
        <v>2350</v>
      </c>
      <c r="CLN47" s="11">
        <v>2351</v>
      </c>
      <c r="CLO47" s="11">
        <v>2352</v>
      </c>
      <c r="CLP47" s="11">
        <v>2353</v>
      </c>
      <c r="CLQ47" s="11">
        <v>2354</v>
      </c>
      <c r="CLR47" s="11">
        <v>2355</v>
      </c>
      <c r="CLS47" s="11">
        <v>2356</v>
      </c>
      <c r="CLT47" s="11">
        <v>2357</v>
      </c>
      <c r="CLU47" s="11">
        <v>2358</v>
      </c>
      <c r="CLV47" s="11">
        <v>2359</v>
      </c>
      <c r="CLW47" s="11">
        <v>2360</v>
      </c>
      <c r="CLX47" s="11">
        <v>2361</v>
      </c>
      <c r="CLY47" s="11">
        <v>2362</v>
      </c>
      <c r="CLZ47" s="11">
        <v>2363</v>
      </c>
      <c r="CMA47" s="11">
        <v>2364</v>
      </c>
      <c r="CMB47" s="11">
        <v>2365</v>
      </c>
      <c r="CMC47" s="11">
        <v>2366</v>
      </c>
      <c r="CMD47" s="11">
        <v>2367</v>
      </c>
      <c r="CME47" s="11">
        <v>2368</v>
      </c>
      <c r="CMF47" s="11">
        <v>2369</v>
      </c>
      <c r="CMG47" s="11">
        <v>2370</v>
      </c>
      <c r="CMH47" s="11">
        <v>2371</v>
      </c>
      <c r="CMI47" s="11">
        <v>2372</v>
      </c>
      <c r="CMJ47" s="11">
        <v>2373</v>
      </c>
      <c r="CMK47" s="11">
        <v>2374</v>
      </c>
      <c r="CML47" s="11">
        <v>2375</v>
      </c>
      <c r="CMM47" s="11">
        <v>2376</v>
      </c>
      <c r="CMN47" s="11">
        <v>2377</v>
      </c>
      <c r="CMO47" s="11">
        <v>2378</v>
      </c>
      <c r="CMP47" s="11">
        <v>2379</v>
      </c>
      <c r="CMQ47" s="11">
        <v>2380</v>
      </c>
      <c r="CMR47" s="11">
        <v>2381</v>
      </c>
      <c r="CMS47" s="11">
        <v>2382</v>
      </c>
      <c r="CMT47" s="11">
        <v>2383</v>
      </c>
      <c r="CMU47" s="11">
        <v>2384</v>
      </c>
      <c r="CMV47" s="11">
        <v>2385</v>
      </c>
      <c r="CMW47" s="11">
        <v>2386</v>
      </c>
      <c r="CMX47" s="11">
        <v>2387</v>
      </c>
      <c r="CMY47" s="11">
        <v>2388</v>
      </c>
      <c r="CMZ47" s="11">
        <v>2389</v>
      </c>
      <c r="CNA47" s="11">
        <v>2390</v>
      </c>
      <c r="CNB47" s="11">
        <v>2391</v>
      </c>
      <c r="CNC47" s="11">
        <v>2392</v>
      </c>
      <c r="CND47" s="11">
        <v>2393</v>
      </c>
      <c r="CNE47" s="11">
        <v>2394</v>
      </c>
      <c r="CNF47" s="11">
        <v>2395</v>
      </c>
      <c r="CNG47" s="11">
        <v>2396</v>
      </c>
      <c r="CNH47" s="11">
        <v>2397</v>
      </c>
      <c r="CNI47" s="11">
        <v>2398</v>
      </c>
      <c r="CNJ47" s="11">
        <v>2399</v>
      </c>
      <c r="CNK47" s="11">
        <v>2400</v>
      </c>
      <c r="CNL47" s="11">
        <v>2401</v>
      </c>
      <c r="CNM47" s="11">
        <v>2402</v>
      </c>
      <c r="CNN47" s="11">
        <v>2403</v>
      </c>
      <c r="CNO47" s="11">
        <v>2404</v>
      </c>
      <c r="CNP47" s="11">
        <v>2405</v>
      </c>
      <c r="CNQ47" s="11">
        <v>2406</v>
      </c>
      <c r="CNR47" s="11">
        <v>2407</v>
      </c>
      <c r="CNS47" s="11">
        <v>2408</v>
      </c>
      <c r="CNT47" s="11">
        <v>2409</v>
      </c>
      <c r="CNU47" s="11">
        <v>2410</v>
      </c>
      <c r="CNV47" s="11">
        <v>2411</v>
      </c>
      <c r="CNW47" s="11">
        <v>2412</v>
      </c>
      <c r="CNX47" s="11">
        <v>2413</v>
      </c>
      <c r="CNY47" s="11">
        <v>2414</v>
      </c>
      <c r="CNZ47" s="11">
        <v>2415</v>
      </c>
      <c r="COA47" s="11">
        <v>2416</v>
      </c>
      <c r="COB47" s="11">
        <v>2417</v>
      </c>
      <c r="COC47" s="11">
        <v>2418</v>
      </c>
      <c r="COD47" s="11">
        <v>2419</v>
      </c>
      <c r="COE47" s="11">
        <v>2420</v>
      </c>
      <c r="COF47" s="11">
        <v>2421</v>
      </c>
      <c r="COG47" s="11">
        <v>2422</v>
      </c>
      <c r="COH47" s="11">
        <v>2423</v>
      </c>
      <c r="COI47" s="11">
        <v>2424</v>
      </c>
      <c r="COJ47" s="11">
        <v>2425</v>
      </c>
      <c r="COK47" s="11">
        <v>2426</v>
      </c>
      <c r="COL47" s="11">
        <v>2427</v>
      </c>
      <c r="COM47" s="11">
        <v>2428</v>
      </c>
      <c r="CON47" s="11">
        <v>2429</v>
      </c>
      <c r="COO47" s="11">
        <v>2430</v>
      </c>
      <c r="COP47" s="11">
        <v>2431</v>
      </c>
      <c r="COQ47" s="11">
        <v>2432</v>
      </c>
      <c r="COR47" s="11">
        <v>2433</v>
      </c>
      <c r="COS47" s="11">
        <v>2434</v>
      </c>
      <c r="COT47" s="11">
        <v>2435</v>
      </c>
      <c r="COU47" s="11">
        <v>2436</v>
      </c>
      <c r="COV47" s="11">
        <v>2437</v>
      </c>
      <c r="COW47" s="11">
        <v>2438</v>
      </c>
      <c r="COX47" s="11">
        <v>2439</v>
      </c>
      <c r="COY47" s="11">
        <v>2440</v>
      </c>
      <c r="COZ47" s="11">
        <v>2441</v>
      </c>
      <c r="CPA47" s="11">
        <v>2442</v>
      </c>
      <c r="CPB47" s="11">
        <v>2443</v>
      </c>
      <c r="CPC47" s="11">
        <v>2444</v>
      </c>
      <c r="CPD47" s="11">
        <v>2445</v>
      </c>
      <c r="CPE47" s="11">
        <v>2446</v>
      </c>
      <c r="CPF47" s="11">
        <v>2447</v>
      </c>
      <c r="CPG47" s="11">
        <v>2448</v>
      </c>
      <c r="CPH47" s="11">
        <v>2449</v>
      </c>
      <c r="CPI47" s="11">
        <v>2450</v>
      </c>
      <c r="CPJ47" s="11">
        <v>2451</v>
      </c>
      <c r="CPK47" s="11">
        <v>2452</v>
      </c>
      <c r="CPL47" s="11">
        <v>2453</v>
      </c>
      <c r="CPM47" s="11">
        <v>2454</v>
      </c>
      <c r="CPN47" s="11">
        <v>2455</v>
      </c>
      <c r="CPO47" s="11">
        <v>2456</v>
      </c>
      <c r="CPP47" s="11">
        <v>2457</v>
      </c>
      <c r="CPQ47" s="11">
        <v>2458</v>
      </c>
      <c r="CPR47" s="11">
        <v>2459</v>
      </c>
      <c r="CPS47" s="11">
        <v>2460</v>
      </c>
      <c r="CPT47" s="11">
        <v>2461</v>
      </c>
      <c r="CPU47" s="11">
        <v>2462</v>
      </c>
      <c r="CPV47" s="11">
        <v>2463</v>
      </c>
      <c r="CPW47" s="11">
        <v>2464</v>
      </c>
      <c r="CPX47" s="11">
        <v>2465</v>
      </c>
      <c r="CPY47" s="11">
        <v>2466</v>
      </c>
      <c r="CPZ47" s="11">
        <v>2467</v>
      </c>
      <c r="CQA47" s="11">
        <v>2468</v>
      </c>
      <c r="CQB47" s="11">
        <v>2469</v>
      </c>
      <c r="CQC47" s="11">
        <v>2470</v>
      </c>
      <c r="CQD47" s="11">
        <v>2471</v>
      </c>
      <c r="CQE47" s="11">
        <v>2472</v>
      </c>
      <c r="CQF47" s="11">
        <v>2473</v>
      </c>
      <c r="CQG47" s="11">
        <v>2474</v>
      </c>
      <c r="CQH47" s="11">
        <v>2475</v>
      </c>
      <c r="CQI47" s="11">
        <v>2476</v>
      </c>
      <c r="CQJ47" s="11">
        <v>2477</v>
      </c>
      <c r="CQK47" s="11">
        <v>2478</v>
      </c>
      <c r="CQL47" s="11">
        <v>2479</v>
      </c>
      <c r="CQM47" s="11">
        <v>2480</v>
      </c>
      <c r="CQN47" s="11">
        <v>2481</v>
      </c>
      <c r="CQO47" s="11">
        <v>2482</v>
      </c>
      <c r="CQP47" s="11">
        <v>2483</v>
      </c>
      <c r="CQQ47" s="11">
        <v>2484</v>
      </c>
      <c r="CQR47" s="11">
        <v>2485</v>
      </c>
      <c r="CQS47" s="11">
        <v>2486</v>
      </c>
      <c r="CQT47" s="11">
        <v>2487</v>
      </c>
      <c r="CQU47" s="11">
        <v>2488</v>
      </c>
      <c r="CQV47" s="11">
        <v>2489</v>
      </c>
      <c r="CQW47" s="11">
        <v>2490</v>
      </c>
      <c r="CQX47" s="11">
        <v>2491</v>
      </c>
      <c r="CQY47" s="11">
        <v>2492</v>
      </c>
      <c r="CQZ47" s="11">
        <v>2493</v>
      </c>
      <c r="CRA47" s="11">
        <v>2494</v>
      </c>
      <c r="CRB47" s="11">
        <v>2495</v>
      </c>
      <c r="CRC47" s="11">
        <v>2496</v>
      </c>
      <c r="CRD47" s="11">
        <v>2497</v>
      </c>
      <c r="CRE47" s="11">
        <v>2498</v>
      </c>
      <c r="CRF47" s="11">
        <v>2499</v>
      </c>
      <c r="CRG47" s="11">
        <v>2500</v>
      </c>
      <c r="CRH47" s="11">
        <v>2501</v>
      </c>
      <c r="CRI47" s="11">
        <v>2502</v>
      </c>
      <c r="CRJ47" s="11">
        <v>2503</v>
      </c>
      <c r="CRK47" s="11">
        <v>2504</v>
      </c>
      <c r="CRL47" s="11">
        <v>2505</v>
      </c>
      <c r="CRM47" s="11">
        <v>2506</v>
      </c>
      <c r="CRN47" s="11">
        <v>2507</v>
      </c>
      <c r="CRO47" s="11">
        <v>2508</v>
      </c>
      <c r="CRP47" s="11">
        <v>2509</v>
      </c>
      <c r="CRQ47" s="11">
        <v>2510</v>
      </c>
      <c r="CRR47" s="11">
        <v>2511</v>
      </c>
      <c r="CRS47" s="11">
        <v>2512</v>
      </c>
      <c r="CRT47" s="11">
        <v>2513</v>
      </c>
      <c r="CRU47" s="11">
        <v>2514</v>
      </c>
      <c r="CRV47" s="11">
        <v>2515</v>
      </c>
      <c r="CRW47" s="11">
        <v>2516</v>
      </c>
      <c r="CRX47" s="11">
        <v>2517</v>
      </c>
      <c r="CRY47" s="11">
        <v>2518</v>
      </c>
      <c r="CRZ47" s="11">
        <v>2519</v>
      </c>
      <c r="CSA47" s="11">
        <v>2520</v>
      </c>
      <c r="CSB47" s="11">
        <v>2521</v>
      </c>
      <c r="CSC47" s="11">
        <v>2522</v>
      </c>
      <c r="CSD47" s="11">
        <v>2523</v>
      </c>
      <c r="CSE47" s="11">
        <v>2524</v>
      </c>
      <c r="CSF47" s="11">
        <v>2525</v>
      </c>
      <c r="CSG47" s="11">
        <v>2526</v>
      </c>
      <c r="CSH47" s="11">
        <v>2527</v>
      </c>
      <c r="CSI47" s="11">
        <v>2528</v>
      </c>
      <c r="CSJ47" s="11">
        <v>2529</v>
      </c>
      <c r="CSK47" s="11">
        <v>2530</v>
      </c>
      <c r="CSL47" s="11">
        <v>2531</v>
      </c>
      <c r="CSM47" s="11">
        <v>2532</v>
      </c>
      <c r="CSN47" s="11">
        <v>2533</v>
      </c>
      <c r="CSO47" s="11">
        <v>2534</v>
      </c>
      <c r="CSP47" s="11">
        <v>2535</v>
      </c>
      <c r="CSQ47" s="11">
        <v>2536</v>
      </c>
      <c r="CSR47" s="11">
        <v>2537</v>
      </c>
      <c r="CSS47" s="11">
        <v>2538</v>
      </c>
      <c r="CST47" s="11">
        <v>2539</v>
      </c>
      <c r="CSU47" s="11">
        <v>2540</v>
      </c>
      <c r="CSV47" s="11">
        <v>2541</v>
      </c>
      <c r="CSW47" s="11">
        <v>2542</v>
      </c>
      <c r="CSX47" s="11">
        <v>2543</v>
      </c>
      <c r="CSY47" s="11">
        <v>2544</v>
      </c>
      <c r="CSZ47" s="11">
        <v>2545</v>
      </c>
      <c r="CTA47" s="11">
        <v>2546</v>
      </c>
      <c r="CTB47" s="11">
        <v>2547</v>
      </c>
      <c r="CTC47" s="11">
        <v>2548</v>
      </c>
      <c r="CTD47" s="11">
        <v>2549</v>
      </c>
      <c r="CTE47" s="11">
        <v>2550</v>
      </c>
      <c r="CTF47" s="11">
        <v>2551</v>
      </c>
      <c r="CTG47" s="11">
        <v>2552</v>
      </c>
      <c r="CTH47" s="11">
        <v>2553</v>
      </c>
      <c r="CTI47" s="11">
        <v>2554</v>
      </c>
      <c r="CTJ47" s="11">
        <v>2555</v>
      </c>
      <c r="CTK47" s="11">
        <v>2556</v>
      </c>
      <c r="CTL47" s="11">
        <v>2557</v>
      </c>
      <c r="CTM47" s="11">
        <v>2558</v>
      </c>
      <c r="CTN47" s="11">
        <v>2559</v>
      </c>
      <c r="CTO47" s="11">
        <v>2560</v>
      </c>
      <c r="CTP47" s="11">
        <v>2561</v>
      </c>
      <c r="CTQ47" s="11">
        <v>2562</v>
      </c>
      <c r="CTR47" s="11">
        <v>2563</v>
      </c>
      <c r="CTS47" s="11">
        <v>2564</v>
      </c>
      <c r="CTT47" s="11">
        <v>2565</v>
      </c>
      <c r="CTU47" s="11">
        <v>2566</v>
      </c>
      <c r="CTV47" s="11">
        <v>2567</v>
      </c>
      <c r="CTW47" s="11">
        <v>2568</v>
      </c>
      <c r="CTX47" s="11">
        <v>2569</v>
      </c>
      <c r="CTY47" s="11">
        <v>2570</v>
      </c>
      <c r="CTZ47" s="11">
        <v>2571</v>
      </c>
      <c r="CUA47" s="11">
        <v>2572</v>
      </c>
      <c r="CUB47" s="11">
        <v>2573</v>
      </c>
      <c r="CUC47" s="11">
        <v>2574</v>
      </c>
      <c r="CUD47" s="11">
        <v>2575</v>
      </c>
      <c r="CUE47" s="11">
        <v>2576</v>
      </c>
      <c r="CUF47" s="11">
        <v>2577</v>
      </c>
      <c r="CUG47" s="11">
        <v>2578</v>
      </c>
      <c r="CUH47" s="11">
        <v>2579</v>
      </c>
      <c r="CUI47" s="11">
        <v>2580</v>
      </c>
      <c r="CUJ47" s="11">
        <v>2581</v>
      </c>
      <c r="CUK47" s="11">
        <v>2582</v>
      </c>
      <c r="CUL47" s="11">
        <v>2583</v>
      </c>
      <c r="CUM47" s="11">
        <v>2584</v>
      </c>
      <c r="CUN47" s="11">
        <v>2585</v>
      </c>
      <c r="CUO47" s="11">
        <v>2586</v>
      </c>
      <c r="CUP47" s="11">
        <v>2587</v>
      </c>
      <c r="CUQ47" s="11">
        <v>2588</v>
      </c>
      <c r="CUR47" s="11">
        <v>2589</v>
      </c>
      <c r="CUS47" s="11">
        <v>2590</v>
      </c>
      <c r="CUT47" s="11">
        <v>2591</v>
      </c>
      <c r="CUU47" s="11">
        <v>2592</v>
      </c>
      <c r="CUV47" s="11">
        <v>2593</v>
      </c>
      <c r="CUW47" s="11">
        <v>2594</v>
      </c>
      <c r="CUX47" s="11">
        <v>2595</v>
      </c>
      <c r="CUY47" s="11">
        <v>2596</v>
      </c>
      <c r="CUZ47" s="11">
        <v>2597</v>
      </c>
      <c r="CVA47" s="11">
        <v>2598</v>
      </c>
      <c r="CVB47" s="11">
        <v>2599</v>
      </c>
      <c r="CVC47" s="11">
        <v>2600</v>
      </c>
      <c r="CVD47" s="11">
        <v>2601</v>
      </c>
      <c r="CVE47" s="11">
        <v>2602</v>
      </c>
      <c r="CVF47" s="11">
        <v>2603</v>
      </c>
      <c r="CVG47" s="11">
        <v>2604</v>
      </c>
      <c r="CVH47" s="11">
        <v>2605</v>
      </c>
      <c r="CVI47" s="11">
        <v>2606</v>
      </c>
      <c r="CVJ47" s="11">
        <v>2607</v>
      </c>
      <c r="CVK47" s="11">
        <v>2608</v>
      </c>
      <c r="CVL47" s="11">
        <v>2609</v>
      </c>
      <c r="CVM47" s="11">
        <v>2610</v>
      </c>
      <c r="CVN47" s="11">
        <v>2611</v>
      </c>
      <c r="CVO47" s="11">
        <v>2612</v>
      </c>
      <c r="CVP47" s="11">
        <v>2613</v>
      </c>
      <c r="CVQ47" s="11">
        <v>2614</v>
      </c>
      <c r="CVR47" s="11">
        <v>2615</v>
      </c>
      <c r="CVS47" s="11">
        <v>2616</v>
      </c>
      <c r="CVT47" s="11">
        <v>2617</v>
      </c>
      <c r="CVU47" s="11">
        <v>2618</v>
      </c>
      <c r="CVV47" s="11">
        <v>2619</v>
      </c>
      <c r="CVW47" s="11">
        <v>2620</v>
      </c>
      <c r="CVX47" s="11">
        <v>2621</v>
      </c>
      <c r="CVY47" s="11">
        <v>2622</v>
      </c>
      <c r="CVZ47" s="11">
        <v>2623</v>
      </c>
      <c r="CWA47" s="11">
        <v>2624</v>
      </c>
      <c r="CWB47" s="11">
        <v>2625</v>
      </c>
      <c r="CWC47" s="11">
        <v>2626</v>
      </c>
      <c r="CWD47" s="11">
        <v>2627</v>
      </c>
      <c r="CWE47" s="11">
        <v>2628</v>
      </c>
      <c r="CWF47" s="11">
        <v>2629</v>
      </c>
      <c r="CWG47" s="11">
        <v>2630</v>
      </c>
      <c r="CWH47" s="11">
        <v>2631</v>
      </c>
      <c r="CWI47" s="11">
        <v>2632</v>
      </c>
      <c r="CWJ47" s="11">
        <v>2633</v>
      </c>
      <c r="CWK47" s="11">
        <v>2634</v>
      </c>
      <c r="CWL47" s="11">
        <v>2635</v>
      </c>
      <c r="CWM47" s="11">
        <v>2636</v>
      </c>
      <c r="CWN47" s="11">
        <v>2637</v>
      </c>
      <c r="CWO47" s="11">
        <v>2638</v>
      </c>
      <c r="CWP47" s="11">
        <v>2639</v>
      </c>
      <c r="CWQ47" s="11">
        <v>2640</v>
      </c>
      <c r="CWR47" s="11">
        <v>2641</v>
      </c>
      <c r="CWS47" s="11">
        <v>2642</v>
      </c>
      <c r="CWT47" s="11">
        <v>2643</v>
      </c>
      <c r="CWU47" s="11">
        <v>2644</v>
      </c>
      <c r="CWV47" s="11">
        <v>2645</v>
      </c>
      <c r="CWW47" s="11">
        <v>2646</v>
      </c>
      <c r="CWX47" s="11">
        <v>2647</v>
      </c>
      <c r="CWY47" s="11">
        <v>2648</v>
      </c>
      <c r="CWZ47" s="11">
        <v>2649</v>
      </c>
      <c r="CXA47" s="11">
        <v>2650</v>
      </c>
      <c r="CXB47" s="11">
        <v>2651</v>
      </c>
      <c r="CXC47" s="11">
        <v>2652</v>
      </c>
      <c r="CXD47" s="11">
        <v>2653</v>
      </c>
      <c r="CXE47" s="11">
        <v>2654</v>
      </c>
      <c r="CXF47" s="11">
        <v>2655</v>
      </c>
      <c r="CXG47" s="11">
        <v>2656</v>
      </c>
      <c r="CXH47" s="11">
        <v>2657</v>
      </c>
      <c r="CXI47" s="11">
        <v>2658</v>
      </c>
      <c r="CXJ47" s="11">
        <v>2659</v>
      </c>
      <c r="CXK47" s="11">
        <v>2660</v>
      </c>
      <c r="CXL47" s="11">
        <v>2661</v>
      </c>
      <c r="CXM47" s="11">
        <v>2662</v>
      </c>
      <c r="CXN47" s="11">
        <v>2663</v>
      </c>
      <c r="CXO47" s="11">
        <v>2664</v>
      </c>
      <c r="CXP47" s="11">
        <v>2665</v>
      </c>
      <c r="CXQ47" s="11">
        <v>2666</v>
      </c>
      <c r="CXR47" s="11">
        <v>2667</v>
      </c>
      <c r="CXS47" s="11">
        <v>2668</v>
      </c>
      <c r="CXT47" s="11">
        <v>2669</v>
      </c>
      <c r="CXU47" s="11">
        <v>2670</v>
      </c>
      <c r="CXV47" s="11">
        <v>2671</v>
      </c>
      <c r="CXW47" s="11">
        <v>2672</v>
      </c>
      <c r="CXX47" s="11">
        <v>2673</v>
      </c>
      <c r="CXY47" s="11">
        <v>2674</v>
      </c>
      <c r="CXZ47" s="11">
        <v>2675</v>
      </c>
      <c r="CYA47" s="11">
        <v>2676</v>
      </c>
      <c r="CYB47" s="11">
        <v>2677</v>
      </c>
      <c r="CYC47" s="11">
        <v>2678</v>
      </c>
      <c r="CYD47" s="11">
        <v>2679</v>
      </c>
      <c r="CYE47" s="11">
        <v>2680</v>
      </c>
      <c r="CYF47" s="11">
        <v>2681</v>
      </c>
      <c r="CYG47" s="11">
        <v>2682</v>
      </c>
      <c r="CYH47" s="11">
        <v>2683</v>
      </c>
      <c r="CYI47" s="11">
        <v>2684</v>
      </c>
      <c r="CYJ47" s="11">
        <v>2685</v>
      </c>
      <c r="CYK47" s="11">
        <v>2686</v>
      </c>
      <c r="CYL47" s="11">
        <v>2687</v>
      </c>
      <c r="CYM47" s="11">
        <v>2688</v>
      </c>
      <c r="CYN47" s="11">
        <v>2689</v>
      </c>
      <c r="CYO47" s="11">
        <v>2690</v>
      </c>
      <c r="CYP47" s="11">
        <v>2691</v>
      </c>
      <c r="CYQ47" s="11">
        <v>2692</v>
      </c>
      <c r="CYR47" s="11">
        <v>2693</v>
      </c>
      <c r="CYS47" s="11">
        <v>2694</v>
      </c>
      <c r="CYT47" s="11">
        <v>2695</v>
      </c>
      <c r="CYU47" s="11">
        <v>2696</v>
      </c>
      <c r="CYV47" s="11">
        <v>2697</v>
      </c>
      <c r="CYW47" s="11">
        <v>2698</v>
      </c>
      <c r="CYX47" s="11">
        <v>2699</v>
      </c>
      <c r="CYY47" s="11">
        <v>2700</v>
      </c>
      <c r="CYZ47" s="11">
        <v>2701</v>
      </c>
      <c r="CZA47" s="11">
        <v>2702</v>
      </c>
      <c r="CZB47" s="11">
        <v>2703</v>
      </c>
      <c r="CZC47" s="11">
        <v>2704</v>
      </c>
      <c r="CZD47" s="11">
        <v>2705</v>
      </c>
      <c r="CZE47" s="11">
        <v>2706</v>
      </c>
      <c r="CZF47" s="11">
        <v>2707</v>
      </c>
      <c r="CZG47" s="11">
        <v>2708</v>
      </c>
      <c r="CZH47" s="11">
        <v>2709</v>
      </c>
      <c r="CZI47" s="11">
        <v>2710</v>
      </c>
      <c r="CZJ47" s="11">
        <v>2711</v>
      </c>
      <c r="CZK47" s="11">
        <v>2712</v>
      </c>
      <c r="CZL47" s="11">
        <v>2713</v>
      </c>
      <c r="CZM47" s="11">
        <v>2714</v>
      </c>
      <c r="CZN47" s="11">
        <v>2715</v>
      </c>
      <c r="CZO47" s="11">
        <v>2716</v>
      </c>
      <c r="CZP47" s="11">
        <v>2717</v>
      </c>
      <c r="CZQ47" s="11">
        <v>2718</v>
      </c>
      <c r="CZR47" s="11">
        <v>2719</v>
      </c>
      <c r="CZS47" s="11">
        <v>2720</v>
      </c>
      <c r="CZT47" s="11">
        <v>2721</v>
      </c>
      <c r="CZU47" s="11">
        <v>2722</v>
      </c>
      <c r="CZV47" s="11">
        <v>2723</v>
      </c>
      <c r="CZW47" s="11">
        <v>2724</v>
      </c>
      <c r="CZX47" s="11">
        <v>2725</v>
      </c>
      <c r="CZY47" s="11">
        <v>2726</v>
      </c>
      <c r="CZZ47" s="11">
        <v>2727</v>
      </c>
      <c r="DAA47" s="11">
        <v>2728</v>
      </c>
      <c r="DAB47" s="11">
        <v>2729</v>
      </c>
      <c r="DAC47" s="11">
        <v>2730</v>
      </c>
      <c r="DAD47" s="11">
        <v>2731</v>
      </c>
      <c r="DAE47" s="11">
        <v>2732</v>
      </c>
      <c r="DAF47" s="11">
        <v>2733</v>
      </c>
      <c r="DAG47" s="11">
        <v>2734</v>
      </c>
      <c r="DAH47" s="11">
        <v>2735</v>
      </c>
      <c r="DAI47" s="11">
        <v>2736</v>
      </c>
      <c r="DAJ47" s="11">
        <v>2737</v>
      </c>
      <c r="DAK47" s="11">
        <v>2738</v>
      </c>
      <c r="DAL47" s="11">
        <v>2739</v>
      </c>
      <c r="DAM47" s="11">
        <v>2740</v>
      </c>
      <c r="DAN47" s="11">
        <v>2741</v>
      </c>
      <c r="DAO47" s="11">
        <v>2742</v>
      </c>
      <c r="DAP47" s="11">
        <v>2743</v>
      </c>
      <c r="DAQ47" s="11">
        <v>2744</v>
      </c>
      <c r="DAR47" s="11">
        <v>2745</v>
      </c>
      <c r="DAS47" s="11">
        <v>2746</v>
      </c>
      <c r="DAT47" s="11">
        <v>2747</v>
      </c>
      <c r="DAU47" s="11">
        <v>2748</v>
      </c>
      <c r="DAV47" s="11">
        <v>2749</v>
      </c>
      <c r="DAW47" s="11">
        <v>2750</v>
      </c>
      <c r="DAX47" s="11">
        <v>2751</v>
      </c>
      <c r="DAY47" s="11">
        <v>2752</v>
      </c>
      <c r="DAZ47" s="11">
        <v>2753</v>
      </c>
      <c r="DBA47" s="11">
        <v>2754</v>
      </c>
      <c r="DBB47" s="11">
        <v>2755</v>
      </c>
      <c r="DBC47" s="11">
        <v>2756</v>
      </c>
      <c r="DBD47" s="11">
        <v>2757</v>
      </c>
      <c r="DBE47" s="11">
        <v>2758</v>
      </c>
      <c r="DBF47" s="11">
        <v>2759</v>
      </c>
      <c r="DBG47" s="11">
        <v>2760</v>
      </c>
      <c r="DBH47" s="11">
        <v>2761</v>
      </c>
      <c r="DBI47" s="11">
        <v>2762</v>
      </c>
      <c r="DBJ47" s="11">
        <v>2763</v>
      </c>
      <c r="DBK47" s="11">
        <v>2764</v>
      </c>
      <c r="DBL47" s="11">
        <v>2765</v>
      </c>
      <c r="DBM47" s="11">
        <v>2766</v>
      </c>
      <c r="DBN47" s="11">
        <v>2767</v>
      </c>
      <c r="DBO47" s="11">
        <v>2768</v>
      </c>
      <c r="DBP47" s="11">
        <v>2769</v>
      </c>
      <c r="DBQ47" s="11">
        <v>2770</v>
      </c>
      <c r="DBR47" s="11">
        <v>2771</v>
      </c>
      <c r="DBS47" s="11">
        <v>2772</v>
      </c>
      <c r="DBT47" s="11">
        <v>2773</v>
      </c>
      <c r="DBU47" s="11">
        <v>2774</v>
      </c>
      <c r="DBV47" s="11">
        <v>2775</v>
      </c>
      <c r="DBW47" s="11">
        <v>2776</v>
      </c>
      <c r="DBX47" s="11">
        <v>2777</v>
      </c>
      <c r="DBY47" s="11">
        <v>2778</v>
      </c>
      <c r="DBZ47" s="11">
        <v>2779</v>
      </c>
      <c r="DCA47" s="11">
        <v>2780</v>
      </c>
      <c r="DCB47" s="11">
        <v>2781</v>
      </c>
      <c r="DCC47" s="11">
        <v>2782</v>
      </c>
      <c r="DCD47" s="11">
        <v>2783</v>
      </c>
      <c r="DCE47" s="11">
        <v>2784</v>
      </c>
      <c r="DCF47" s="11">
        <v>2785</v>
      </c>
      <c r="DCG47" s="11">
        <v>2786</v>
      </c>
      <c r="DCH47" s="11">
        <v>2787</v>
      </c>
      <c r="DCI47" s="11">
        <v>2788</v>
      </c>
      <c r="DCJ47" s="11">
        <v>2789</v>
      </c>
      <c r="DCK47" s="11">
        <v>2790</v>
      </c>
      <c r="DCL47" s="11">
        <v>2791</v>
      </c>
      <c r="DCM47" s="11">
        <v>2792</v>
      </c>
      <c r="DCN47" s="11">
        <v>2793</v>
      </c>
      <c r="DCO47" s="11">
        <v>2794</v>
      </c>
      <c r="DCP47" s="11">
        <v>2795</v>
      </c>
      <c r="DCQ47" s="11">
        <v>2796</v>
      </c>
      <c r="DCR47" s="11">
        <v>2797</v>
      </c>
      <c r="DCS47" s="11">
        <v>2798</v>
      </c>
      <c r="DCT47" s="11">
        <v>2799</v>
      </c>
      <c r="DCU47" s="11">
        <v>2800</v>
      </c>
      <c r="DCV47" s="11">
        <v>2801</v>
      </c>
      <c r="DCW47" s="11">
        <v>2802</v>
      </c>
      <c r="DCX47" s="11">
        <v>2803</v>
      </c>
      <c r="DCY47" s="11">
        <v>2804</v>
      </c>
      <c r="DCZ47" s="11">
        <v>2805</v>
      </c>
      <c r="DDA47" s="11">
        <v>2806</v>
      </c>
      <c r="DDB47" s="11">
        <v>2807</v>
      </c>
      <c r="DDC47" s="11">
        <v>2808</v>
      </c>
      <c r="DDD47" s="11">
        <v>2809</v>
      </c>
      <c r="DDE47" s="11">
        <v>2810</v>
      </c>
      <c r="DDF47" s="11">
        <v>2811</v>
      </c>
      <c r="DDG47" s="11">
        <v>2812</v>
      </c>
      <c r="DDH47" s="11">
        <v>2813</v>
      </c>
      <c r="DDI47" s="11">
        <v>2814</v>
      </c>
      <c r="DDJ47" s="11">
        <v>2815</v>
      </c>
      <c r="DDK47" s="11">
        <v>2816</v>
      </c>
      <c r="DDL47" s="11">
        <v>2817</v>
      </c>
      <c r="DDM47" s="11">
        <v>2818</v>
      </c>
      <c r="DDN47" s="11">
        <v>2819</v>
      </c>
      <c r="DDO47" s="11">
        <v>2820</v>
      </c>
      <c r="DDP47" s="11">
        <v>2821</v>
      </c>
      <c r="DDQ47" s="11">
        <v>2822</v>
      </c>
      <c r="DDR47" s="11">
        <v>2823</v>
      </c>
      <c r="DDS47" s="11">
        <v>2824</v>
      </c>
      <c r="DDT47" s="11">
        <v>2825</v>
      </c>
      <c r="DDU47" s="11">
        <v>2826</v>
      </c>
      <c r="DDV47" s="11">
        <v>2827</v>
      </c>
      <c r="DDW47" s="11">
        <v>2828</v>
      </c>
      <c r="DDX47" s="11">
        <v>2829</v>
      </c>
      <c r="DDY47" s="11">
        <v>2830</v>
      </c>
      <c r="DDZ47" s="11">
        <v>2831</v>
      </c>
      <c r="DEA47" s="11">
        <v>2832</v>
      </c>
      <c r="DEB47" s="11">
        <v>2833</v>
      </c>
      <c r="DEC47" s="11">
        <v>2834</v>
      </c>
      <c r="DED47" s="11">
        <v>2835</v>
      </c>
      <c r="DEE47" s="11">
        <v>2836</v>
      </c>
      <c r="DEF47" s="11">
        <v>2837</v>
      </c>
      <c r="DEG47" s="11">
        <v>2838</v>
      </c>
      <c r="DEH47" s="11">
        <v>2839</v>
      </c>
      <c r="DEI47" s="11">
        <v>2840</v>
      </c>
      <c r="DEJ47" s="11">
        <v>2841</v>
      </c>
      <c r="DEK47" s="11">
        <v>2842</v>
      </c>
      <c r="DEL47" s="11">
        <v>2843</v>
      </c>
      <c r="DEM47" s="11">
        <v>2844</v>
      </c>
      <c r="DEN47" s="11">
        <v>2845</v>
      </c>
      <c r="DEO47" s="11">
        <v>2846</v>
      </c>
      <c r="DEP47" s="11">
        <v>2847</v>
      </c>
      <c r="DEQ47" s="11">
        <v>2848</v>
      </c>
      <c r="DER47" s="11">
        <v>2849</v>
      </c>
      <c r="DES47" s="11">
        <v>2850</v>
      </c>
      <c r="DET47" s="11">
        <v>2851</v>
      </c>
      <c r="DEU47" s="11">
        <v>2852</v>
      </c>
      <c r="DEV47" s="11">
        <v>2853</v>
      </c>
      <c r="DEW47" s="11">
        <v>2854</v>
      </c>
      <c r="DEX47" s="11">
        <v>2855</v>
      </c>
      <c r="DEY47" s="11">
        <v>2856</v>
      </c>
      <c r="DEZ47" s="11">
        <v>2857</v>
      </c>
      <c r="DFA47" s="11">
        <v>2858</v>
      </c>
      <c r="DFB47" s="11">
        <v>2859</v>
      </c>
      <c r="DFC47" s="11">
        <v>2860</v>
      </c>
      <c r="DFD47" s="11">
        <v>2861</v>
      </c>
      <c r="DFE47" s="11">
        <v>2862</v>
      </c>
      <c r="DFF47" s="11">
        <v>2863</v>
      </c>
      <c r="DFG47" s="11">
        <v>2864</v>
      </c>
      <c r="DFH47" s="11">
        <v>2865</v>
      </c>
      <c r="DFI47" s="11">
        <v>2866</v>
      </c>
      <c r="DFJ47" s="11">
        <v>2867</v>
      </c>
      <c r="DFK47" s="11">
        <v>2868</v>
      </c>
      <c r="DFL47" s="11">
        <v>2869</v>
      </c>
      <c r="DFM47" s="11">
        <v>2870</v>
      </c>
      <c r="DFN47" s="11">
        <v>2871</v>
      </c>
      <c r="DFO47" s="11">
        <v>2872</v>
      </c>
      <c r="DFP47" s="11">
        <v>2873</v>
      </c>
      <c r="DFQ47" s="11">
        <v>2874</v>
      </c>
      <c r="DFR47" s="11">
        <v>2875</v>
      </c>
      <c r="DFS47" s="11">
        <v>2876</v>
      </c>
      <c r="DFT47" s="11">
        <v>2877</v>
      </c>
      <c r="DFU47" s="11">
        <v>2878</v>
      </c>
      <c r="DFV47" s="11">
        <v>2879</v>
      </c>
      <c r="DFW47" s="11">
        <v>2880</v>
      </c>
      <c r="DFX47" s="11">
        <v>2881</v>
      </c>
      <c r="DFY47" s="11">
        <v>2882</v>
      </c>
      <c r="DFZ47" s="11">
        <v>2883</v>
      </c>
      <c r="DGA47" s="11">
        <v>2884</v>
      </c>
      <c r="DGB47" s="11">
        <v>2885</v>
      </c>
      <c r="DGC47" s="11">
        <v>2886</v>
      </c>
      <c r="DGD47" s="11">
        <v>2887</v>
      </c>
      <c r="DGE47" s="11">
        <v>2888</v>
      </c>
      <c r="DGF47" s="11">
        <v>2889</v>
      </c>
      <c r="DGG47" s="11">
        <v>2890</v>
      </c>
      <c r="DGH47" s="11">
        <v>2891</v>
      </c>
      <c r="DGI47" s="11">
        <v>2892</v>
      </c>
      <c r="DGJ47" s="11">
        <v>2893</v>
      </c>
      <c r="DGK47" s="11">
        <v>2894</v>
      </c>
      <c r="DGL47" s="11">
        <v>2895</v>
      </c>
      <c r="DGM47" s="11">
        <v>2896</v>
      </c>
      <c r="DGN47" s="11">
        <v>2897</v>
      </c>
      <c r="DGO47" s="11">
        <v>2898</v>
      </c>
      <c r="DGP47" s="11">
        <v>2899</v>
      </c>
      <c r="DGQ47" s="11">
        <v>2900</v>
      </c>
      <c r="DGR47" s="11">
        <v>2901</v>
      </c>
      <c r="DGS47" s="11">
        <v>2902</v>
      </c>
      <c r="DGT47" s="11">
        <v>2903</v>
      </c>
      <c r="DGU47" s="11">
        <v>2904</v>
      </c>
      <c r="DGV47" s="11">
        <v>2905</v>
      </c>
      <c r="DGW47" s="11">
        <v>2906</v>
      </c>
      <c r="DGX47" s="11">
        <v>2907</v>
      </c>
      <c r="DGY47" s="11">
        <v>2908</v>
      </c>
      <c r="DGZ47" s="11">
        <v>2909</v>
      </c>
      <c r="DHA47" s="11">
        <v>2910</v>
      </c>
      <c r="DHB47" s="11">
        <v>2911</v>
      </c>
      <c r="DHC47" s="11">
        <v>2912</v>
      </c>
      <c r="DHD47" s="11">
        <v>2913</v>
      </c>
      <c r="DHE47" s="11">
        <v>2914</v>
      </c>
      <c r="DHF47" s="11">
        <v>2915</v>
      </c>
      <c r="DHG47" s="11">
        <v>2916</v>
      </c>
      <c r="DHH47" s="11">
        <v>2917</v>
      </c>
      <c r="DHI47" s="11">
        <v>2918</v>
      </c>
      <c r="DHJ47" s="11">
        <v>2919</v>
      </c>
      <c r="DHK47" s="11">
        <v>2920</v>
      </c>
      <c r="DHL47" s="11">
        <v>2921</v>
      </c>
      <c r="DHM47" s="11">
        <v>2922</v>
      </c>
      <c r="DHN47" s="11">
        <v>2923</v>
      </c>
      <c r="DHO47" s="11">
        <v>2924</v>
      </c>
      <c r="DHP47" s="11">
        <v>2925</v>
      </c>
      <c r="DHQ47" s="11">
        <v>2926</v>
      </c>
      <c r="DHR47" s="11">
        <v>2927</v>
      </c>
      <c r="DHS47" s="11">
        <v>2928</v>
      </c>
      <c r="DHT47" s="11">
        <v>2929</v>
      </c>
      <c r="DHU47" s="11">
        <v>2930</v>
      </c>
      <c r="DHV47" s="11">
        <v>2931</v>
      </c>
      <c r="DHW47" s="11">
        <v>2932</v>
      </c>
      <c r="DHX47" s="11">
        <v>2933</v>
      </c>
      <c r="DHY47" s="11">
        <v>2934</v>
      </c>
      <c r="DHZ47" s="11">
        <v>2935</v>
      </c>
      <c r="DIA47" s="11">
        <v>2936</v>
      </c>
      <c r="DIB47" s="11">
        <v>2937</v>
      </c>
      <c r="DIC47" s="11">
        <v>2938</v>
      </c>
      <c r="DID47" s="11">
        <v>2939</v>
      </c>
      <c r="DIE47" s="11">
        <v>2940</v>
      </c>
      <c r="DIF47" s="11">
        <v>2941</v>
      </c>
      <c r="DIG47" s="11">
        <v>2942</v>
      </c>
      <c r="DIH47" s="11">
        <v>2943</v>
      </c>
      <c r="DII47" s="11">
        <v>2944</v>
      </c>
      <c r="DIJ47" s="11">
        <v>2945</v>
      </c>
      <c r="DIK47" s="11">
        <v>2946</v>
      </c>
      <c r="DIL47" s="11">
        <v>2947</v>
      </c>
      <c r="DIM47" s="11">
        <v>2948</v>
      </c>
      <c r="DIN47" s="11">
        <v>2949</v>
      </c>
      <c r="DIO47" s="11">
        <v>2950</v>
      </c>
      <c r="DIP47" s="11">
        <v>2951</v>
      </c>
      <c r="DIQ47" s="11">
        <v>2952</v>
      </c>
      <c r="DIR47" s="11">
        <v>2953</v>
      </c>
      <c r="DIS47" s="11">
        <v>2954</v>
      </c>
      <c r="DIT47" s="11">
        <v>2955</v>
      </c>
      <c r="DIU47" s="11">
        <v>2956</v>
      </c>
      <c r="DIV47" s="11">
        <v>2957</v>
      </c>
      <c r="DIW47" s="11">
        <v>2958</v>
      </c>
      <c r="DIX47" s="11">
        <v>2959</v>
      </c>
      <c r="DIY47" s="11">
        <v>2960</v>
      </c>
      <c r="DIZ47" s="11">
        <v>2961</v>
      </c>
      <c r="DJA47" s="11">
        <v>2962</v>
      </c>
      <c r="DJB47" s="11">
        <v>2963</v>
      </c>
      <c r="DJC47" s="11">
        <v>2964</v>
      </c>
      <c r="DJD47" s="11">
        <v>2965</v>
      </c>
      <c r="DJE47" s="11">
        <v>2966</v>
      </c>
      <c r="DJF47" s="11">
        <v>2967</v>
      </c>
      <c r="DJG47" s="11">
        <v>2968</v>
      </c>
      <c r="DJH47" s="11">
        <v>2969</v>
      </c>
      <c r="DJI47" s="11">
        <v>2970</v>
      </c>
      <c r="DJJ47" s="11">
        <v>2971</v>
      </c>
      <c r="DJK47" s="11">
        <v>2972</v>
      </c>
      <c r="DJL47" s="11">
        <v>2973</v>
      </c>
      <c r="DJM47" s="11">
        <v>2974</v>
      </c>
      <c r="DJN47" s="11">
        <v>2975</v>
      </c>
      <c r="DJO47" s="11">
        <v>2976</v>
      </c>
      <c r="DJP47" s="11">
        <v>2977</v>
      </c>
      <c r="DJQ47" s="11">
        <v>2978</v>
      </c>
      <c r="DJR47" s="11">
        <v>2979</v>
      </c>
      <c r="DJS47" s="11">
        <v>2980</v>
      </c>
      <c r="DJT47" s="11">
        <v>2981</v>
      </c>
      <c r="DJU47" s="11">
        <v>2982</v>
      </c>
      <c r="DJV47" s="11">
        <v>2983</v>
      </c>
      <c r="DJW47" s="11">
        <v>2984</v>
      </c>
      <c r="DJX47" s="11">
        <v>2985</v>
      </c>
      <c r="DJY47" s="11">
        <v>2986</v>
      </c>
      <c r="DJZ47" s="11">
        <v>2987</v>
      </c>
      <c r="DKA47" s="11">
        <v>2988</v>
      </c>
      <c r="DKB47" s="11">
        <v>2989</v>
      </c>
      <c r="DKC47" s="11">
        <v>2990</v>
      </c>
      <c r="DKD47" s="11">
        <v>2991</v>
      </c>
      <c r="DKE47" s="11">
        <v>2992</v>
      </c>
      <c r="DKF47" s="11">
        <v>2993</v>
      </c>
      <c r="DKG47" s="11">
        <v>2994</v>
      </c>
      <c r="DKH47" s="11">
        <v>2995</v>
      </c>
      <c r="DKI47" s="11">
        <v>2996</v>
      </c>
      <c r="DKJ47" s="11">
        <v>2997</v>
      </c>
      <c r="DKK47" s="11">
        <v>2998</v>
      </c>
      <c r="DKL47" s="11">
        <v>2999</v>
      </c>
      <c r="DKM47" s="11">
        <v>3000</v>
      </c>
      <c r="DKN47" s="11">
        <v>3001</v>
      </c>
      <c r="DKO47" s="11">
        <v>3002</v>
      </c>
      <c r="DKP47" s="11">
        <v>3003</v>
      </c>
      <c r="DKQ47" s="11">
        <v>3004</v>
      </c>
      <c r="DKR47" s="11">
        <v>3005</v>
      </c>
      <c r="DKS47" s="11">
        <v>3006</v>
      </c>
      <c r="DKT47" s="11">
        <v>3007</v>
      </c>
      <c r="DKU47" s="11">
        <v>3008</v>
      </c>
      <c r="DKV47" s="11">
        <v>3009</v>
      </c>
      <c r="DKW47" s="11">
        <v>3010</v>
      </c>
      <c r="DKX47" s="11">
        <v>3011</v>
      </c>
      <c r="DKY47" s="11">
        <v>3012</v>
      </c>
      <c r="DKZ47" s="11">
        <v>3013</v>
      </c>
      <c r="DLA47" s="11">
        <v>3014</v>
      </c>
      <c r="DLB47" s="11">
        <v>3015</v>
      </c>
      <c r="DLC47" s="11">
        <v>3016</v>
      </c>
      <c r="DLD47" s="11">
        <v>3017</v>
      </c>
      <c r="DLE47" s="11">
        <v>3018</v>
      </c>
      <c r="DLF47" s="11">
        <v>3019</v>
      </c>
      <c r="DLG47" s="11">
        <v>3020</v>
      </c>
      <c r="DLH47" s="11">
        <v>3021</v>
      </c>
      <c r="DLI47" s="11">
        <v>3022</v>
      </c>
      <c r="DLJ47" s="11">
        <v>3023</v>
      </c>
      <c r="DLK47" s="11">
        <v>3024</v>
      </c>
      <c r="DLL47" s="11">
        <v>3025</v>
      </c>
      <c r="DLM47" s="11">
        <v>3026</v>
      </c>
      <c r="DLN47" s="11">
        <v>3027</v>
      </c>
      <c r="DLO47" s="11">
        <v>3028</v>
      </c>
      <c r="DLP47" s="11">
        <v>3029</v>
      </c>
      <c r="DLQ47" s="11">
        <v>3030</v>
      </c>
      <c r="DLR47" s="11">
        <v>3031</v>
      </c>
      <c r="DLS47" s="11">
        <v>3032</v>
      </c>
      <c r="DLT47" s="11">
        <v>3033</v>
      </c>
      <c r="DLU47" s="11">
        <v>3034</v>
      </c>
      <c r="DLV47" s="11">
        <v>3035</v>
      </c>
      <c r="DLW47" s="11">
        <v>3036</v>
      </c>
      <c r="DLX47" s="11">
        <v>3037</v>
      </c>
      <c r="DLY47" s="11">
        <v>3038</v>
      </c>
      <c r="DLZ47" s="11">
        <v>3039</v>
      </c>
      <c r="DMA47" s="11">
        <v>3040</v>
      </c>
      <c r="DMB47" s="11">
        <v>3041</v>
      </c>
      <c r="DMC47" s="11">
        <v>3042</v>
      </c>
      <c r="DMD47" s="11">
        <v>3043</v>
      </c>
      <c r="DME47" s="11">
        <v>3044</v>
      </c>
      <c r="DMF47" s="11">
        <v>3045</v>
      </c>
      <c r="DMG47" s="11">
        <v>3046</v>
      </c>
      <c r="DMH47" s="11">
        <v>3047</v>
      </c>
      <c r="DMI47" s="11">
        <v>3048</v>
      </c>
      <c r="DMJ47" s="11">
        <v>3049</v>
      </c>
      <c r="DMK47" s="11">
        <v>3050</v>
      </c>
      <c r="DML47" s="11">
        <v>3051</v>
      </c>
      <c r="DMM47" s="11">
        <v>3052</v>
      </c>
      <c r="DMN47" s="11">
        <v>3053</v>
      </c>
      <c r="DMO47" s="11">
        <v>3054</v>
      </c>
      <c r="DMP47" s="11">
        <v>3055</v>
      </c>
      <c r="DMQ47" s="11">
        <v>3056</v>
      </c>
      <c r="DMR47" s="11">
        <v>3057</v>
      </c>
      <c r="DMS47" s="11">
        <v>3058</v>
      </c>
      <c r="DMT47" s="11">
        <v>3059</v>
      </c>
      <c r="DMU47" s="11">
        <v>3060</v>
      </c>
      <c r="DMV47" s="11">
        <v>3061</v>
      </c>
      <c r="DMW47" s="11">
        <v>3062</v>
      </c>
      <c r="DMX47" s="11">
        <v>3063</v>
      </c>
      <c r="DMY47" s="11">
        <v>3064</v>
      </c>
      <c r="DMZ47" s="11">
        <v>3065</v>
      </c>
      <c r="DNA47" s="11">
        <v>3066</v>
      </c>
      <c r="DNB47" s="11">
        <v>3067</v>
      </c>
      <c r="DNC47" s="11">
        <v>3068</v>
      </c>
      <c r="DND47" s="11">
        <v>3069</v>
      </c>
      <c r="DNE47" s="11">
        <v>3070</v>
      </c>
      <c r="DNF47" s="11">
        <v>3071</v>
      </c>
      <c r="DNG47" s="11">
        <v>3072</v>
      </c>
      <c r="DNH47" s="11">
        <v>3073</v>
      </c>
      <c r="DNI47" s="11">
        <v>3074</v>
      </c>
      <c r="DNJ47" s="11">
        <v>3075</v>
      </c>
      <c r="DNK47" s="11">
        <v>3076</v>
      </c>
      <c r="DNL47" s="11">
        <v>3077</v>
      </c>
      <c r="DNM47" s="11">
        <v>3078</v>
      </c>
      <c r="DNN47" s="11">
        <v>3079</v>
      </c>
      <c r="DNO47" s="11">
        <v>3080</v>
      </c>
      <c r="DNP47" s="11">
        <v>3081</v>
      </c>
      <c r="DNQ47" s="11">
        <v>3082</v>
      </c>
      <c r="DNR47" s="11">
        <v>3083</v>
      </c>
      <c r="DNS47" s="11">
        <v>3084</v>
      </c>
      <c r="DNT47" s="11">
        <v>3085</v>
      </c>
      <c r="DNU47" s="11">
        <v>3086</v>
      </c>
      <c r="DNV47" s="11">
        <v>3087</v>
      </c>
      <c r="DNW47" s="11">
        <v>3088</v>
      </c>
      <c r="DNX47" s="11">
        <v>3089</v>
      </c>
      <c r="DNY47" s="11">
        <v>3090</v>
      </c>
      <c r="DNZ47" s="11">
        <v>3091</v>
      </c>
      <c r="DOA47" s="11">
        <v>3092</v>
      </c>
      <c r="DOB47" s="11">
        <v>3093</v>
      </c>
      <c r="DOC47" s="11">
        <v>3094</v>
      </c>
      <c r="DOD47" s="11">
        <v>3095</v>
      </c>
      <c r="DOE47" s="11">
        <v>3096</v>
      </c>
      <c r="DOF47" s="11">
        <v>3097</v>
      </c>
      <c r="DOG47" s="11">
        <v>3098</v>
      </c>
      <c r="DOH47" s="11">
        <v>3099</v>
      </c>
      <c r="DOI47" s="11">
        <v>3100</v>
      </c>
      <c r="DOJ47" s="11">
        <v>3101</v>
      </c>
      <c r="DOK47" s="11">
        <v>3102</v>
      </c>
      <c r="DOL47" s="11">
        <v>3103</v>
      </c>
      <c r="DOM47" s="11">
        <v>3104</v>
      </c>
      <c r="DON47" s="11">
        <v>3105</v>
      </c>
      <c r="DOO47" s="11">
        <v>3106</v>
      </c>
      <c r="DOP47" s="11">
        <v>3107</v>
      </c>
      <c r="DOQ47" s="11">
        <v>3108</v>
      </c>
      <c r="DOR47" s="11">
        <v>3109</v>
      </c>
      <c r="DOS47" s="11">
        <v>3110</v>
      </c>
      <c r="DOT47" s="11">
        <v>3111</v>
      </c>
      <c r="DOU47" s="11">
        <v>3112</v>
      </c>
      <c r="DOV47" s="11">
        <v>3113</v>
      </c>
      <c r="DOW47" s="11">
        <v>3114</v>
      </c>
      <c r="DOX47" s="11">
        <v>3115</v>
      </c>
      <c r="DOY47" s="11">
        <v>3116</v>
      </c>
      <c r="DOZ47" s="11">
        <v>3117</v>
      </c>
      <c r="DPA47" s="11">
        <v>3118</v>
      </c>
      <c r="DPB47" s="11">
        <v>3119</v>
      </c>
      <c r="DPC47" s="11">
        <v>3120</v>
      </c>
      <c r="DPD47" s="11">
        <v>3121</v>
      </c>
      <c r="DPE47" s="11">
        <v>3122</v>
      </c>
      <c r="DPF47" s="11">
        <v>3123</v>
      </c>
      <c r="DPG47" s="11">
        <v>3124</v>
      </c>
      <c r="DPH47" s="11">
        <v>3125</v>
      </c>
      <c r="DPI47" s="11">
        <v>3126</v>
      </c>
      <c r="DPJ47" s="11">
        <v>3127</v>
      </c>
      <c r="DPK47" s="11">
        <v>3128</v>
      </c>
      <c r="DPL47" s="11">
        <v>3129</v>
      </c>
      <c r="DPM47" s="11">
        <v>3130</v>
      </c>
      <c r="DPN47" s="11">
        <v>3131</v>
      </c>
      <c r="DPO47" s="11">
        <v>3132</v>
      </c>
      <c r="DPP47" s="11">
        <v>3133</v>
      </c>
      <c r="DPQ47" s="11">
        <v>3134</v>
      </c>
      <c r="DPR47" s="11">
        <v>3135</v>
      </c>
      <c r="DPS47" s="11">
        <v>3136</v>
      </c>
      <c r="DPT47" s="11">
        <v>3137</v>
      </c>
      <c r="DPU47" s="11">
        <v>3138</v>
      </c>
      <c r="DPV47" s="11">
        <v>3139</v>
      </c>
      <c r="DPW47" s="11">
        <v>3140</v>
      </c>
      <c r="DPX47" s="11">
        <v>3141</v>
      </c>
      <c r="DPY47" s="11">
        <v>3142</v>
      </c>
      <c r="DPZ47" s="11">
        <v>3143</v>
      </c>
      <c r="DQA47" s="11">
        <v>3144</v>
      </c>
      <c r="DQB47" s="11">
        <v>3145</v>
      </c>
      <c r="DQC47" s="11">
        <v>3146</v>
      </c>
      <c r="DQD47" s="11">
        <v>3147</v>
      </c>
      <c r="DQE47" s="11">
        <v>3148</v>
      </c>
      <c r="DQF47" s="11">
        <v>3149</v>
      </c>
      <c r="DQG47" s="11">
        <v>3150</v>
      </c>
      <c r="DQH47" s="11">
        <v>3151</v>
      </c>
      <c r="DQI47" s="11">
        <v>3152</v>
      </c>
      <c r="DQJ47" s="11">
        <v>3153</v>
      </c>
      <c r="DQK47" s="11">
        <v>3154</v>
      </c>
      <c r="DQL47" s="11">
        <v>3155</v>
      </c>
      <c r="DQM47" s="11">
        <v>3156</v>
      </c>
      <c r="DQN47" s="11">
        <v>3157</v>
      </c>
      <c r="DQO47" s="11">
        <v>3158</v>
      </c>
      <c r="DQP47" s="11">
        <v>3159</v>
      </c>
      <c r="DQQ47" s="11">
        <v>3160</v>
      </c>
      <c r="DQR47" s="11">
        <v>3161</v>
      </c>
      <c r="DQS47" s="11">
        <v>3162</v>
      </c>
      <c r="DQT47" s="11">
        <v>3163</v>
      </c>
      <c r="DQU47" s="11">
        <v>3164</v>
      </c>
      <c r="DQV47" s="11">
        <v>3165</v>
      </c>
      <c r="DQW47" s="11">
        <v>3166</v>
      </c>
      <c r="DQX47" s="11">
        <v>3167</v>
      </c>
      <c r="DQY47" s="11">
        <v>3168</v>
      </c>
      <c r="DQZ47" s="11">
        <v>3169</v>
      </c>
      <c r="DRA47" s="11">
        <v>3170</v>
      </c>
      <c r="DRB47" s="11">
        <v>3171</v>
      </c>
      <c r="DRC47" s="11">
        <v>3172</v>
      </c>
      <c r="DRD47" s="11">
        <v>3173</v>
      </c>
      <c r="DRE47" s="11">
        <v>3174</v>
      </c>
      <c r="DRF47" s="11">
        <v>3175</v>
      </c>
      <c r="DRG47" s="11">
        <v>3176</v>
      </c>
      <c r="DRH47" s="11">
        <v>3177</v>
      </c>
      <c r="DRI47" s="11">
        <v>3178</v>
      </c>
      <c r="DRJ47" s="11">
        <v>3179</v>
      </c>
      <c r="DRK47" s="11">
        <v>3180</v>
      </c>
      <c r="DRL47" s="11">
        <v>3181</v>
      </c>
      <c r="DRM47" s="11">
        <v>3182</v>
      </c>
      <c r="DRN47" s="11">
        <v>3183</v>
      </c>
      <c r="DRO47" s="11">
        <v>3184</v>
      </c>
      <c r="DRP47" s="11">
        <v>3185</v>
      </c>
      <c r="DRQ47" s="11">
        <v>3186</v>
      </c>
      <c r="DRR47" s="11">
        <v>3187</v>
      </c>
      <c r="DRS47" s="11">
        <v>3188</v>
      </c>
      <c r="DRT47" s="11">
        <v>3189</v>
      </c>
      <c r="DRU47" s="11">
        <v>3190</v>
      </c>
      <c r="DRV47" s="11">
        <v>3191</v>
      </c>
      <c r="DRW47" s="11">
        <v>3192</v>
      </c>
      <c r="DRX47" s="11">
        <v>3193</v>
      </c>
      <c r="DRY47" s="11">
        <v>3194</v>
      </c>
      <c r="DRZ47" s="11">
        <v>3195</v>
      </c>
      <c r="DSA47" s="11">
        <v>3196</v>
      </c>
      <c r="DSB47" s="11">
        <v>3197</v>
      </c>
      <c r="DSC47" s="11">
        <v>3198</v>
      </c>
      <c r="DSD47" s="11">
        <v>3199</v>
      </c>
      <c r="DSE47" s="11">
        <v>3200</v>
      </c>
      <c r="DSF47" s="11">
        <v>3201</v>
      </c>
      <c r="DSG47" s="11">
        <v>3202</v>
      </c>
      <c r="DSH47" s="11">
        <v>3203</v>
      </c>
      <c r="DSI47" s="11">
        <v>3204</v>
      </c>
      <c r="DSJ47" s="11">
        <v>3205</v>
      </c>
      <c r="DSK47" s="11">
        <v>3206</v>
      </c>
      <c r="DSL47" s="11">
        <v>3207</v>
      </c>
      <c r="DSM47" s="11">
        <v>3208</v>
      </c>
      <c r="DSN47" s="11">
        <v>3209</v>
      </c>
      <c r="DSO47" s="11">
        <v>3210</v>
      </c>
      <c r="DSP47" s="11">
        <v>3211</v>
      </c>
      <c r="DSQ47" s="11">
        <v>3212</v>
      </c>
      <c r="DSR47" s="11">
        <v>3213</v>
      </c>
      <c r="DSS47" s="11">
        <v>3214</v>
      </c>
      <c r="DST47" s="11">
        <v>3215</v>
      </c>
      <c r="DSU47" s="11">
        <v>3216</v>
      </c>
      <c r="DSV47" s="11">
        <v>3217</v>
      </c>
      <c r="DSW47" s="11">
        <v>3218</v>
      </c>
      <c r="DSX47" s="11">
        <v>3219</v>
      </c>
      <c r="DSY47" s="11">
        <v>3220</v>
      </c>
      <c r="DSZ47" s="11">
        <v>3221</v>
      </c>
      <c r="DTA47" s="11">
        <v>3222</v>
      </c>
      <c r="DTB47" s="11">
        <v>3223</v>
      </c>
      <c r="DTC47" s="11">
        <v>3224</v>
      </c>
      <c r="DTD47" s="11">
        <v>3225</v>
      </c>
      <c r="DTE47" s="11">
        <v>3226</v>
      </c>
      <c r="DTF47" s="11">
        <v>3227</v>
      </c>
      <c r="DTG47" s="11">
        <v>3228</v>
      </c>
      <c r="DTH47" s="11">
        <v>3229</v>
      </c>
      <c r="DTI47" s="11">
        <v>3230</v>
      </c>
      <c r="DTJ47" s="11">
        <v>3231</v>
      </c>
      <c r="DTK47" s="11">
        <v>3232</v>
      </c>
      <c r="DTL47" s="11">
        <v>3233</v>
      </c>
      <c r="DTM47" s="11">
        <v>3234</v>
      </c>
      <c r="DTN47" s="11">
        <v>3235</v>
      </c>
      <c r="DTO47" s="11">
        <v>3236</v>
      </c>
      <c r="DTP47" s="11">
        <v>3237</v>
      </c>
      <c r="DTQ47" s="11">
        <v>3238</v>
      </c>
      <c r="DTR47" s="11">
        <v>3239</v>
      </c>
      <c r="DTS47" s="11">
        <v>3240</v>
      </c>
      <c r="DTT47" s="11">
        <v>3241</v>
      </c>
      <c r="DTU47" s="11">
        <v>3242</v>
      </c>
      <c r="DTV47" s="11">
        <v>3243</v>
      </c>
      <c r="DTW47" s="11">
        <v>3244</v>
      </c>
      <c r="DTX47" s="11">
        <v>3245</v>
      </c>
      <c r="DTY47" s="11">
        <v>3246</v>
      </c>
      <c r="DTZ47" s="11">
        <v>3247</v>
      </c>
      <c r="DUA47" s="11">
        <v>3248</v>
      </c>
      <c r="DUB47" s="11">
        <v>3249</v>
      </c>
      <c r="DUC47" s="11">
        <v>3250</v>
      </c>
      <c r="DUD47" s="11">
        <v>3251</v>
      </c>
      <c r="DUE47" s="11">
        <v>3252</v>
      </c>
      <c r="DUF47" s="11">
        <v>3253</v>
      </c>
      <c r="DUG47" s="11">
        <v>3254</v>
      </c>
      <c r="DUH47" s="11">
        <v>3255</v>
      </c>
      <c r="DUI47" s="11">
        <v>3256</v>
      </c>
      <c r="DUJ47" s="11">
        <v>3257</v>
      </c>
      <c r="DUK47" s="11">
        <v>3258</v>
      </c>
      <c r="DUL47" s="11">
        <v>3259</v>
      </c>
      <c r="DUM47" s="11">
        <v>3260</v>
      </c>
      <c r="DUN47" s="11">
        <v>3261</v>
      </c>
      <c r="DUO47" s="11">
        <v>3262</v>
      </c>
      <c r="DUP47" s="11">
        <v>3263</v>
      </c>
      <c r="DUQ47" s="11">
        <v>3264</v>
      </c>
      <c r="DUR47" s="11">
        <v>3265</v>
      </c>
      <c r="DUS47" s="11">
        <v>3266</v>
      </c>
      <c r="DUT47" s="11">
        <v>3267</v>
      </c>
      <c r="DUU47" s="11">
        <v>3268</v>
      </c>
      <c r="DUV47" s="11">
        <v>3269</v>
      </c>
      <c r="DUW47" s="11">
        <v>3270</v>
      </c>
      <c r="DUX47" s="11">
        <v>3271</v>
      </c>
      <c r="DUY47" s="11">
        <v>3272</v>
      </c>
      <c r="DUZ47" s="11">
        <v>3273</v>
      </c>
      <c r="DVA47" s="11">
        <v>3274</v>
      </c>
      <c r="DVB47" s="11">
        <v>3275</v>
      </c>
      <c r="DVC47" s="11">
        <v>3276</v>
      </c>
      <c r="DVD47" s="11">
        <v>3277</v>
      </c>
      <c r="DVE47" s="11">
        <v>3278</v>
      </c>
      <c r="DVF47" s="11">
        <v>3279</v>
      </c>
      <c r="DVG47" s="11">
        <v>3280</v>
      </c>
      <c r="DVH47" s="11">
        <v>3281</v>
      </c>
      <c r="DVI47" s="11">
        <v>3282</v>
      </c>
      <c r="DVJ47" s="11">
        <v>3283</v>
      </c>
      <c r="DVK47" s="11">
        <v>3284</v>
      </c>
      <c r="DVL47" s="11">
        <v>3285</v>
      </c>
      <c r="DVM47" s="11">
        <v>3286</v>
      </c>
      <c r="DVN47" s="11">
        <v>3287</v>
      </c>
      <c r="DVO47" s="11">
        <v>3288</v>
      </c>
      <c r="DVP47" s="11">
        <v>3289</v>
      </c>
      <c r="DVQ47" s="11">
        <v>3290</v>
      </c>
      <c r="DVR47" s="11">
        <v>3291</v>
      </c>
      <c r="DVS47" s="11">
        <v>3292</v>
      </c>
      <c r="DVT47" s="11">
        <v>3293</v>
      </c>
      <c r="DVU47" s="11">
        <v>3294</v>
      </c>
      <c r="DVV47" s="11">
        <v>3295</v>
      </c>
      <c r="DVW47" s="11">
        <v>3296</v>
      </c>
      <c r="DVX47" s="11">
        <v>3297</v>
      </c>
      <c r="DVY47" s="11">
        <v>3298</v>
      </c>
      <c r="DVZ47" s="11">
        <v>3299</v>
      </c>
      <c r="DWA47" s="11">
        <v>3300</v>
      </c>
      <c r="DWB47" s="11">
        <v>3301</v>
      </c>
      <c r="DWC47" s="11">
        <v>3302</v>
      </c>
      <c r="DWD47" s="11">
        <v>3303</v>
      </c>
      <c r="DWE47" s="11">
        <v>3304</v>
      </c>
      <c r="DWF47" s="11">
        <v>3305</v>
      </c>
      <c r="DWG47" s="11">
        <v>3306</v>
      </c>
      <c r="DWH47" s="11">
        <v>3307</v>
      </c>
      <c r="DWI47" s="11">
        <v>3308</v>
      </c>
      <c r="DWJ47" s="11">
        <v>3309</v>
      </c>
      <c r="DWK47" s="11">
        <v>3310</v>
      </c>
      <c r="DWL47" s="11">
        <v>3311</v>
      </c>
      <c r="DWM47" s="11">
        <v>3312</v>
      </c>
      <c r="DWN47" s="11">
        <v>3313</v>
      </c>
      <c r="DWO47" s="11">
        <v>3314</v>
      </c>
      <c r="DWP47" s="11">
        <v>3315</v>
      </c>
      <c r="DWQ47" s="11">
        <v>3316</v>
      </c>
      <c r="DWR47" s="11">
        <v>3317</v>
      </c>
      <c r="DWS47" s="11">
        <v>3318</v>
      </c>
      <c r="DWT47" s="11">
        <v>3319</v>
      </c>
      <c r="DWU47" s="11">
        <v>3320</v>
      </c>
      <c r="DWV47" s="11">
        <v>3321</v>
      </c>
      <c r="DWW47" s="11">
        <v>3322</v>
      </c>
      <c r="DWX47" s="11">
        <v>3323</v>
      </c>
      <c r="DWY47" s="11">
        <v>3324</v>
      </c>
      <c r="DWZ47" s="11">
        <v>3325</v>
      </c>
      <c r="DXA47" s="11">
        <v>3326</v>
      </c>
      <c r="DXB47" s="11">
        <v>3327</v>
      </c>
      <c r="DXC47" s="11">
        <v>3328</v>
      </c>
      <c r="DXD47" s="11">
        <v>3329</v>
      </c>
      <c r="DXE47" s="11">
        <v>3330</v>
      </c>
      <c r="DXF47" s="11">
        <v>3331</v>
      </c>
      <c r="DXG47" s="11">
        <v>3332</v>
      </c>
      <c r="DXH47" s="11">
        <v>3333</v>
      </c>
      <c r="DXI47" s="11">
        <v>3334</v>
      </c>
      <c r="DXJ47" s="11">
        <v>3335</v>
      </c>
      <c r="DXK47" s="11">
        <v>3336</v>
      </c>
      <c r="DXL47" s="11">
        <v>3337</v>
      </c>
      <c r="DXM47" s="11">
        <v>3338</v>
      </c>
      <c r="DXN47" s="11">
        <v>3339</v>
      </c>
      <c r="DXO47" s="11">
        <v>3340</v>
      </c>
      <c r="DXP47" s="11">
        <v>3341</v>
      </c>
      <c r="DXQ47" s="11">
        <v>3342</v>
      </c>
      <c r="DXR47" s="11">
        <v>3343</v>
      </c>
      <c r="DXS47" s="11">
        <v>3344</v>
      </c>
      <c r="DXT47" s="11">
        <v>3345</v>
      </c>
      <c r="DXU47" s="11">
        <v>3346</v>
      </c>
      <c r="DXV47" s="11">
        <v>3347</v>
      </c>
      <c r="DXW47" s="11">
        <v>3348</v>
      </c>
      <c r="DXX47" s="11">
        <v>3349</v>
      </c>
      <c r="DXY47" s="11">
        <v>3350</v>
      </c>
      <c r="DXZ47" s="11">
        <v>3351</v>
      </c>
      <c r="DYA47" s="11">
        <v>3352</v>
      </c>
      <c r="DYB47" s="11">
        <v>3353</v>
      </c>
      <c r="DYC47" s="11">
        <v>3354</v>
      </c>
      <c r="DYD47" s="11">
        <v>3355</v>
      </c>
      <c r="DYE47" s="11">
        <v>3356</v>
      </c>
      <c r="DYF47" s="11">
        <v>3357</v>
      </c>
      <c r="DYG47" s="11">
        <v>3358</v>
      </c>
      <c r="DYH47" s="11">
        <v>3359</v>
      </c>
      <c r="DYI47" s="11">
        <v>3360</v>
      </c>
      <c r="DYJ47" s="11">
        <v>3361</v>
      </c>
      <c r="DYK47" s="11">
        <v>3362</v>
      </c>
      <c r="DYL47" s="11">
        <v>3363</v>
      </c>
      <c r="DYM47" s="11">
        <v>3364</v>
      </c>
      <c r="DYN47" s="11">
        <v>3365</v>
      </c>
      <c r="DYO47" s="11">
        <v>3366</v>
      </c>
      <c r="DYP47" s="11">
        <v>3367</v>
      </c>
      <c r="DYQ47" s="11">
        <v>3368</v>
      </c>
      <c r="DYR47" s="11">
        <v>3369</v>
      </c>
      <c r="DYS47" s="11">
        <v>3370</v>
      </c>
      <c r="DYT47" s="11">
        <v>3371</v>
      </c>
      <c r="DYU47" s="11">
        <v>3372</v>
      </c>
      <c r="DYV47" s="11">
        <v>3373</v>
      </c>
      <c r="DYW47" s="11">
        <v>3374</v>
      </c>
      <c r="DYX47" s="11">
        <v>3375</v>
      </c>
      <c r="DYY47" s="11">
        <v>3376</v>
      </c>
      <c r="DYZ47" s="11">
        <v>3377</v>
      </c>
      <c r="DZA47" s="11">
        <v>3378</v>
      </c>
      <c r="DZB47" s="11">
        <v>3379</v>
      </c>
      <c r="DZC47" s="11">
        <v>3380</v>
      </c>
      <c r="DZD47" s="11">
        <v>3381</v>
      </c>
      <c r="DZE47" s="11">
        <v>3382</v>
      </c>
      <c r="DZF47" s="11">
        <v>3383</v>
      </c>
      <c r="DZG47" s="11">
        <v>3384</v>
      </c>
      <c r="DZH47" s="11">
        <v>3385</v>
      </c>
      <c r="DZI47" s="11">
        <v>3386</v>
      </c>
      <c r="DZJ47" s="11">
        <v>3387</v>
      </c>
      <c r="DZK47" s="11">
        <v>3388</v>
      </c>
      <c r="DZL47" s="11">
        <v>3389</v>
      </c>
      <c r="DZM47" s="11">
        <v>3390</v>
      </c>
      <c r="DZN47" s="11">
        <v>3391</v>
      </c>
      <c r="DZO47" s="11">
        <v>3392</v>
      </c>
      <c r="DZP47" s="11">
        <v>3393</v>
      </c>
      <c r="DZQ47" s="11">
        <v>3394</v>
      </c>
      <c r="DZR47" s="11">
        <v>3395</v>
      </c>
      <c r="DZS47" s="11">
        <v>3396</v>
      </c>
      <c r="DZT47" s="11">
        <v>3397</v>
      </c>
      <c r="DZU47" s="11">
        <v>3398</v>
      </c>
      <c r="DZV47" s="11">
        <v>3399</v>
      </c>
      <c r="DZW47" s="11">
        <v>3400</v>
      </c>
      <c r="DZX47" s="11">
        <v>3401</v>
      </c>
      <c r="DZY47" s="11">
        <v>3402</v>
      </c>
      <c r="DZZ47" s="11">
        <v>3403</v>
      </c>
      <c r="EAA47" s="11">
        <v>3404</v>
      </c>
      <c r="EAB47" s="11">
        <v>3405</v>
      </c>
      <c r="EAC47" s="11">
        <v>3406</v>
      </c>
      <c r="EAD47" s="11">
        <v>3407</v>
      </c>
      <c r="EAE47" s="11">
        <v>3408</v>
      </c>
      <c r="EAF47" s="11">
        <v>3409</v>
      </c>
      <c r="EAG47" s="11">
        <v>3410</v>
      </c>
      <c r="EAH47" s="11">
        <v>3411</v>
      </c>
      <c r="EAI47" s="11">
        <v>3412</v>
      </c>
      <c r="EAJ47" s="11">
        <v>3413</v>
      </c>
      <c r="EAK47" s="11">
        <v>3414</v>
      </c>
      <c r="EAL47" s="11">
        <v>3415</v>
      </c>
      <c r="EAM47" s="11">
        <v>3416</v>
      </c>
      <c r="EAN47" s="11">
        <v>3417</v>
      </c>
      <c r="EAO47" s="11">
        <v>3418</v>
      </c>
      <c r="EAP47" s="11">
        <v>3419</v>
      </c>
      <c r="EAQ47" s="11">
        <v>3420</v>
      </c>
      <c r="EAR47" s="11">
        <v>3421</v>
      </c>
      <c r="EAS47" s="11">
        <v>3422</v>
      </c>
      <c r="EAT47" s="11">
        <v>3423</v>
      </c>
      <c r="EAU47" s="11">
        <v>3424</v>
      </c>
      <c r="EAV47" s="11">
        <v>3425</v>
      </c>
      <c r="EAW47" s="11">
        <v>3426</v>
      </c>
      <c r="EAX47" s="11">
        <v>3427</v>
      </c>
      <c r="EAY47" s="11">
        <v>3428</v>
      </c>
      <c r="EAZ47" s="11">
        <v>3429</v>
      </c>
      <c r="EBA47" s="11">
        <v>3430</v>
      </c>
      <c r="EBB47" s="11">
        <v>3431</v>
      </c>
      <c r="EBC47" s="11">
        <v>3432</v>
      </c>
      <c r="EBD47" s="11">
        <v>3433</v>
      </c>
      <c r="EBE47" s="11">
        <v>3434</v>
      </c>
      <c r="EBF47" s="11">
        <v>3435</v>
      </c>
      <c r="EBG47" s="11">
        <v>3436</v>
      </c>
      <c r="EBH47" s="11">
        <v>3437</v>
      </c>
      <c r="EBI47" s="11">
        <v>3438</v>
      </c>
      <c r="EBJ47" s="11">
        <v>3439</v>
      </c>
      <c r="EBK47" s="11">
        <v>3440</v>
      </c>
      <c r="EBL47" s="11">
        <v>3441</v>
      </c>
      <c r="EBM47" s="11">
        <v>3442</v>
      </c>
      <c r="EBN47" s="11">
        <v>3443</v>
      </c>
      <c r="EBO47" s="11">
        <v>3444</v>
      </c>
      <c r="EBP47" s="11">
        <v>3445</v>
      </c>
      <c r="EBQ47" s="11">
        <v>3446</v>
      </c>
      <c r="EBR47" s="11">
        <v>3447</v>
      </c>
      <c r="EBS47" s="11">
        <v>3448</v>
      </c>
      <c r="EBT47" s="11">
        <v>3449</v>
      </c>
      <c r="EBU47" s="11">
        <v>3450</v>
      </c>
      <c r="EBV47" s="11">
        <v>3451</v>
      </c>
      <c r="EBW47" s="11">
        <v>3452</v>
      </c>
      <c r="EBX47" s="11">
        <v>3453</v>
      </c>
      <c r="EBY47" s="11">
        <v>3454</v>
      </c>
      <c r="EBZ47" s="11">
        <v>3455</v>
      </c>
      <c r="ECA47" s="11">
        <v>3456</v>
      </c>
      <c r="ECB47" s="11">
        <v>3457</v>
      </c>
      <c r="ECC47" s="11">
        <v>3458</v>
      </c>
      <c r="ECD47" s="11">
        <v>3459</v>
      </c>
      <c r="ECE47" s="11">
        <v>3460</v>
      </c>
      <c r="ECF47" s="11">
        <v>3461</v>
      </c>
      <c r="ECG47" s="11">
        <v>3462</v>
      </c>
      <c r="ECH47" s="11">
        <v>3463</v>
      </c>
      <c r="ECI47" s="11">
        <v>3464</v>
      </c>
      <c r="ECJ47" s="11">
        <v>3465</v>
      </c>
      <c r="ECK47" s="11">
        <v>3466</v>
      </c>
      <c r="ECL47" s="11">
        <v>3467</v>
      </c>
      <c r="ECM47" s="11">
        <v>3468</v>
      </c>
      <c r="ECN47" s="11">
        <v>3469</v>
      </c>
      <c r="ECO47" s="11">
        <v>3470</v>
      </c>
      <c r="ECP47" s="11">
        <v>3471</v>
      </c>
      <c r="ECQ47" s="11">
        <v>3472</v>
      </c>
      <c r="ECR47" s="11">
        <v>3473</v>
      </c>
      <c r="ECS47" s="11">
        <v>3474</v>
      </c>
      <c r="ECT47" s="11">
        <v>3475</v>
      </c>
      <c r="ECU47" s="11">
        <v>3476</v>
      </c>
      <c r="ECV47" s="11">
        <v>3477</v>
      </c>
      <c r="ECW47" s="11">
        <v>3478</v>
      </c>
      <c r="ECX47" s="11">
        <v>3479</v>
      </c>
      <c r="ECY47" s="11">
        <v>3480</v>
      </c>
      <c r="ECZ47" s="11">
        <v>3481</v>
      </c>
      <c r="EDA47" s="11">
        <v>3482</v>
      </c>
      <c r="EDB47" s="11">
        <v>3483</v>
      </c>
      <c r="EDC47" s="11">
        <v>3484</v>
      </c>
      <c r="EDD47" s="11">
        <v>3485</v>
      </c>
      <c r="EDE47" s="11">
        <v>3486</v>
      </c>
      <c r="EDF47" s="11">
        <v>3487</v>
      </c>
      <c r="EDG47" s="11">
        <v>3488</v>
      </c>
      <c r="EDH47" s="11">
        <v>3489</v>
      </c>
      <c r="EDI47" s="11">
        <v>3490</v>
      </c>
      <c r="EDJ47" s="11">
        <v>3491</v>
      </c>
      <c r="EDK47" s="11">
        <v>3492</v>
      </c>
      <c r="EDL47" s="11">
        <v>3493</v>
      </c>
      <c r="EDM47" s="11">
        <v>3494</v>
      </c>
      <c r="EDN47" s="11">
        <v>3495</v>
      </c>
      <c r="EDO47" s="11">
        <v>3496</v>
      </c>
      <c r="EDP47" s="11">
        <v>3497</v>
      </c>
      <c r="EDQ47" s="11">
        <v>3498</v>
      </c>
      <c r="EDR47" s="11">
        <v>3499</v>
      </c>
      <c r="EDS47" s="11">
        <v>3500</v>
      </c>
      <c r="EDT47" s="11">
        <v>3501</v>
      </c>
      <c r="EDU47" s="11">
        <v>3502</v>
      </c>
      <c r="EDV47" s="11">
        <v>3503</v>
      </c>
      <c r="EDW47" s="11">
        <v>3504</v>
      </c>
      <c r="EDX47" s="11">
        <v>3505</v>
      </c>
      <c r="EDY47" s="11">
        <v>3506</v>
      </c>
      <c r="EDZ47" s="11">
        <v>3507</v>
      </c>
      <c r="EEA47" s="11">
        <v>3508</v>
      </c>
      <c r="EEB47" s="11">
        <v>3509</v>
      </c>
      <c r="EEC47" s="11">
        <v>3510</v>
      </c>
      <c r="EED47" s="11">
        <v>3511</v>
      </c>
      <c r="EEE47" s="11">
        <v>3512</v>
      </c>
      <c r="EEF47" s="11">
        <v>3513</v>
      </c>
      <c r="EEG47" s="11">
        <v>3514</v>
      </c>
      <c r="EEH47" s="11">
        <v>3515</v>
      </c>
      <c r="EEI47" s="11">
        <v>3516</v>
      </c>
      <c r="EEJ47" s="11">
        <v>3517</v>
      </c>
      <c r="EEK47" s="11">
        <v>3518</v>
      </c>
      <c r="EEL47" s="11">
        <v>3519</v>
      </c>
      <c r="EEM47" s="11">
        <v>3520</v>
      </c>
      <c r="EEN47" s="11">
        <v>3521</v>
      </c>
      <c r="EEO47" s="11">
        <v>3522</v>
      </c>
      <c r="EEP47" s="11">
        <v>3523</v>
      </c>
      <c r="EEQ47" s="11">
        <v>3524</v>
      </c>
      <c r="EER47" s="11">
        <v>3525</v>
      </c>
      <c r="EES47" s="11">
        <v>3526</v>
      </c>
      <c r="EET47" s="11">
        <v>3527</v>
      </c>
      <c r="EEU47" s="11">
        <v>3528</v>
      </c>
      <c r="EEV47" s="11">
        <v>3529</v>
      </c>
      <c r="EEW47" s="11">
        <v>3530</v>
      </c>
      <c r="EEX47" s="11">
        <v>3531</v>
      </c>
      <c r="EEY47" s="11">
        <v>3532</v>
      </c>
      <c r="EEZ47" s="11">
        <v>3533</v>
      </c>
      <c r="EFA47" s="11">
        <v>3534</v>
      </c>
      <c r="EFB47" s="11">
        <v>3535</v>
      </c>
      <c r="EFC47" s="11">
        <v>3536</v>
      </c>
      <c r="EFD47" s="11">
        <v>3537</v>
      </c>
      <c r="EFE47" s="11">
        <v>3538</v>
      </c>
      <c r="EFF47" s="11">
        <v>3539</v>
      </c>
      <c r="EFG47" s="11">
        <v>3540</v>
      </c>
      <c r="EFH47" s="11">
        <v>3541</v>
      </c>
      <c r="EFI47" s="11">
        <v>3542</v>
      </c>
      <c r="EFJ47" s="11">
        <v>3543</v>
      </c>
      <c r="EFK47" s="11">
        <v>3544</v>
      </c>
      <c r="EFL47" s="11">
        <v>3545</v>
      </c>
      <c r="EFM47" s="11">
        <v>3546</v>
      </c>
      <c r="EFN47" s="11">
        <v>3547</v>
      </c>
      <c r="EFO47" s="11">
        <v>3548</v>
      </c>
      <c r="EFP47" s="11">
        <v>3549</v>
      </c>
      <c r="EFQ47" s="11">
        <v>3550</v>
      </c>
      <c r="EFR47" s="11">
        <v>3551</v>
      </c>
      <c r="EFS47" s="11">
        <v>3552</v>
      </c>
      <c r="EFT47" s="11">
        <v>3553</v>
      </c>
      <c r="EFU47" s="11">
        <v>3554</v>
      </c>
      <c r="EFV47" s="11">
        <v>3555</v>
      </c>
      <c r="EFW47" s="11">
        <v>3556</v>
      </c>
      <c r="EFX47" s="11">
        <v>3557</v>
      </c>
      <c r="EFY47" s="11">
        <v>3558</v>
      </c>
      <c r="EFZ47" s="11">
        <v>3559</v>
      </c>
      <c r="EGA47" s="11">
        <v>3560</v>
      </c>
      <c r="EGB47" s="11">
        <v>3561</v>
      </c>
      <c r="EGC47" s="11">
        <v>3562</v>
      </c>
      <c r="EGD47" s="11">
        <v>3563</v>
      </c>
      <c r="EGE47" s="11">
        <v>3564</v>
      </c>
      <c r="EGF47" s="11">
        <v>3565</v>
      </c>
      <c r="EGG47" s="11">
        <v>3566</v>
      </c>
      <c r="EGH47" s="11">
        <v>3567</v>
      </c>
      <c r="EGI47" s="11">
        <v>3568</v>
      </c>
      <c r="EGJ47" s="11">
        <v>3569</v>
      </c>
      <c r="EGK47" s="11">
        <v>3570</v>
      </c>
      <c r="EGL47" s="11">
        <v>3571</v>
      </c>
      <c r="EGM47" s="11">
        <v>3572</v>
      </c>
      <c r="EGN47" s="11">
        <v>3573</v>
      </c>
      <c r="EGO47" s="11">
        <v>3574</v>
      </c>
      <c r="EGP47" s="11">
        <v>3575</v>
      </c>
      <c r="EGQ47" s="11">
        <v>3576</v>
      </c>
      <c r="EGR47" s="11">
        <v>3577</v>
      </c>
      <c r="EGS47" s="11">
        <v>3578</v>
      </c>
      <c r="EGT47" s="11">
        <v>3579</v>
      </c>
      <c r="EGU47" s="11">
        <v>3580</v>
      </c>
      <c r="EGV47" s="11">
        <v>3581</v>
      </c>
      <c r="EGW47" s="11">
        <v>3582</v>
      </c>
      <c r="EGX47" s="11">
        <v>3583</v>
      </c>
      <c r="EGY47" s="11">
        <v>3584</v>
      </c>
      <c r="EGZ47" s="11">
        <v>3585</v>
      </c>
      <c r="EHA47" s="11">
        <v>3586</v>
      </c>
      <c r="EHB47" s="11">
        <v>3587</v>
      </c>
      <c r="EHC47" s="11">
        <v>3588</v>
      </c>
      <c r="EHD47" s="11">
        <v>3589</v>
      </c>
      <c r="EHE47" s="11">
        <v>3590</v>
      </c>
      <c r="EHF47" s="11">
        <v>3591</v>
      </c>
      <c r="EHG47" s="11">
        <v>3592</v>
      </c>
      <c r="EHH47" s="11">
        <v>3593</v>
      </c>
      <c r="EHI47" s="11">
        <v>3594</v>
      </c>
      <c r="EHJ47" s="11">
        <v>3595</v>
      </c>
      <c r="EHK47" s="11">
        <v>3596</v>
      </c>
      <c r="EHL47" s="11">
        <v>3597</v>
      </c>
      <c r="EHM47" s="11">
        <v>3598</v>
      </c>
      <c r="EHN47" s="11">
        <v>3599</v>
      </c>
      <c r="EHO47" s="11">
        <v>3600</v>
      </c>
      <c r="EHP47" s="11">
        <v>3601</v>
      </c>
      <c r="EHQ47" s="11">
        <v>3602</v>
      </c>
      <c r="EHR47" s="11">
        <v>3603</v>
      </c>
      <c r="EHS47" s="11">
        <v>3604</v>
      </c>
      <c r="EHT47" s="11">
        <v>3605</v>
      </c>
      <c r="EHU47" s="11">
        <v>3606</v>
      </c>
      <c r="EHV47" s="11">
        <v>3607</v>
      </c>
      <c r="EHW47" s="11">
        <v>3608</v>
      </c>
      <c r="EHX47" s="11">
        <v>3609</v>
      </c>
      <c r="EHY47" s="11">
        <v>3610</v>
      </c>
      <c r="EHZ47" s="11">
        <v>3611</v>
      </c>
      <c r="EIA47" s="11">
        <v>3612</v>
      </c>
      <c r="EIB47" s="11">
        <v>3613</v>
      </c>
      <c r="EIC47" s="11">
        <v>3614</v>
      </c>
      <c r="EID47" s="11">
        <v>3615</v>
      </c>
      <c r="EIE47" s="11">
        <v>3616</v>
      </c>
      <c r="EIF47" s="11">
        <v>3617</v>
      </c>
      <c r="EIG47" s="11">
        <v>3618</v>
      </c>
      <c r="EIH47" s="11">
        <v>3619</v>
      </c>
      <c r="EII47" s="11">
        <v>3620</v>
      </c>
      <c r="EIJ47" s="11">
        <v>3621</v>
      </c>
      <c r="EIK47" s="11">
        <v>3622</v>
      </c>
      <c r="EIL47" s="11">
        <v>3623</v>
      </c>
      <c r="EIM47" s="11">
        <v>3624</v>
      </c>
      <c r="EIN47" s="11">
        <v>3625</v>
      </c>
      <c r="EIO47" s="11">
        <v>3626</v>
      </c>
      <c r="EIP47" s="11">
        <v>3627</v>
      </c>
      <c r="EIQ47" s="11">
        <v>3628</v>
      </c>
      <c r="EIR47" s="11">
        <v>3629</v>
      </c>
      <c r="EIS47" s="11">
        <v>3630</v>
      </c>
      <c r="EIT47" s="11">
        <v>3631</v>
      </c>
      <c r="EIU47" s="11">
        <v>3632</v>
      </c>
      <c r="EIV47" s="11">
        <v>3633</v>
      </c>
      <c r="EIW47" s="11">
        <v>3634</v>
      </c>
      <c r="EIX47" s="11">
        <v>3635</v>
      </c>
      <c r="EIY47" s="11">
        <v>3636</v>
      </c>
      <c r="EIZ47" s="11">
        <v>3637</v>
      </c>
      <c r="EJA47" s="11">
        <v>3638</v>
      </c>
      <c r="EJB47" s="11">
        <v>3639</v>
      </c>
      <c r="EJC47" s="11">
        <v>3640</v>
      </c>
      <c r="EJD47" s="11">
        <v>3641</v>
      </c>
      <c r="EJE47" s="11">
        <v>3642</v>
      </c>
      <c r="EJF47" s="11">
        <v>3643</v>
      </c>
      <c r="EJG47" s="11">
        <v>3644</v>
      </c>
      <c r="EJH47" s="11">
        <v>3645</v>
      </c>
      <c r="EJI47" s="11">
        <v>3646</v>
      </c>
      <c r="EJJ47" s="11">
        <v>3647</v>
      </c>
      <c r="EJK47" s="11">
        <v>3648</v>
      </c>
      <c r="EJL47" s="11">
        <v>3649</v>
      </c>
      <c r="EJM47" s="11">
        <v>3650</v>
      </c>
      <c r="EJN47" s="11">
        <v>3651</v>
      </c>
      <c r="EJO47" s="11">
        <v>3652</v>
      </c>
      <c r="EJP47" s="11">
        <v>3653</v>
      </c>
      <c r="EJQ47" s="11">
        <v>3654</v>
      </c>
      <c r="EJR47" s="11">
        <v>3655</v>
      </c>
      <c r="EJS47" s="11">
        <v>3656</v>
      </c>
      <c r="EJT47" s="11">
        <v>3657</v>
      </c>
      <c r="EJU47" s="11">
        <v>3658</v>
      </c>
      <c r="EJV47" s="11">
        <v>3659</v>
      </c>
      <c r="EJW47" s="11">
        <v>3660</v>
      </c>
      <c r="EJX47" s="11">
        <v>3661</v>
      </c>
      <c r="EJY47" s="11">
        <v>3662</v>
      </c>
      <c r="EJZ47" s="11">
        <v>3663</v>
      </c>
      <c r="EKA47" s="11">
        <v>3664</v>
      </c>
      <c r="EKB47" s="11">
        <v>3665</v>
      </c>
      <c r="EKC47" s="11">
        <v>3666</v>
      </c>
      <c r="EKD47" s="11">
        <v>3667</v>
      </c>
      <c r="EKE47" s="11">
        <v>3668</v>
      </c>
      <c r="EKF47" s="11">
        <v>3669</v>
      </c>
      <c r="EKG47" s="11">
        <v>3670</v>
      </c>
      <c r="EKH47" s="11">
        <v>3671</v>
      </c>
      <c r="EKI47" s="11">
        <v>3672</v>
      </c>
      <c r="EKJ47" s="11">
        <v>3673</v>
      </c>
      <c r="EKK47" s="11">
        <v>3674</v>
      </c>
      <c r="EKL47" s="11">
        <v>3675</v>
      </c>
      <c r="EKM47" s="11">
        <v>3676</v>
      </c>
      <c r="EKN47" s="11">
        <v>3677</v>
      </c>
      <c r="EKO47" s="11">
        <v>3678</v>
      </c>
      <c r="EKP47" s="11">
        <v>3679</v>
      </c>
      <c r="EKQ47" s="11">
        <v>3680</v>
      </c>
      <c r="EKR47" s="11">
        <v>3681</v>
      </c>
      <c r="EKS47" s="11">
        <v>3682</v>
      </c>
      <c r="EKT47" s="11">
        <v>3683</v>
      </c>
      <c r="EKU47" s="11">
        <v>3684</v>
      </c>
      <c r="EKV47" s="11">
        <v>3685</v>
      </c>
      <c r="EKW47" s="11">
        <v>3686</v>
      </c>
      <c r="EKX47" s="11">
        <v>3687</v>
      </c>
      <c r="EKY47" s="11">
        <v>3688</v>
      </c>
      <c r="EKZ47" s="11">
        <v>3689</v>
      </c>
      <c r="ELA47" s="11">
        <v>3690</v>
      </c>
      <c r="ELB47" s="11">
        <v>3691</v>
      </c>
      <c r="ELC47" s="11">
        <v>3692</v>
      </c>
      <c r="ELD47" s="11">
        <v>3693</v>
      </c>
      <c r="ELE47" s="11">
        <v>3694</v>
      </c>
      <c r="ELF47" s="11">
        <v>3695</v>
      </c>
      <c r="ELG47" s="11">
        <v>3696</v>
      </c>
      <c r="ELH47" s="11">
        <v>3697</v>
      </c>
      <c r="ELI47" s="11">
        <v>3698</v>
      </c>
      <c r="ELJ47" s="11">
        <v>3699</v>
      </c>
      <c r="ELK47" s="11">
        <v>3700</v>
      </c>
      <c r="ELL47" s="11">
        <v>3701</v>
      </c>
      <c r="ELM47" s="11">
        <v>3702</v>
      </c>
      <c r="ELN47" s="11">
        <v>3703</v>
      </c>
      <c r="ELO47" s="11">
        <v>3704</v>
      </c>
      <c r="ELP47" s="11">
        <v>3705</v>
      </c>
      <c r="ELQ47" s="11">
        <v>3706</v>
      </c>
      <c r="ELR47" s="11">
        <v>3707</v>
      </c>
      <c r="ELS47" s="11">
        <v>3708</v>
      </c>
      <c r="ELT47" s="11">
        <v>3709</v>
      </c>
      <c r="ELU47" s="11">
        <v>3710</v>
      </c>
      <c r="ELV47" s="11">
        <v>3711</v>
      </c>
      <c r="ELW47" s="11">
        <v>3712</v>
      </c>
      <c r="ELX47" s="11">
        <v>3713</v>
      </c>
      <c r="ELY47" s="11">
        <v>3714</v>
      </c>
      <c r="ELZ47" s="11">
        <v>3715</v>
      </c>
      <c r="EMA47" s="11">
        <v>3716</v>
      </c>
      <c r="EMB47" s="11">
        <v>3717</v>
      </c>
      <c r="EMC47" s="11">
        <v>3718</v>
      </c>
      <c r="EMD47" s="11">
        <v>3719</v>
      </c>
      <c r="EME47" s="11">
        <v>3720</v>
      </c>
      <c r="EMF47" s="11">
        <v>3721</v>
      </c>
      <c r="EMG47" s="11">
        <v>3722</v>
      </c>
      <c r="EMH47" s="11">
        <v>3723</v>
      </c>
      <c r="EMI47" s="11">
        <v>3724</v>
      </c>
      <c r="EMJ47" s="11">
        <v>3725</v>
      </c>
      <c r="EMK47" s="11">
        <v>3726</v>
      </c>
      <c r="EML47" s="11">
        <v>3727</v>
      </c>
      <c r="EMM47" s="11">
        <v>3728</v>
      </c>
      <c r="EMN47" s="11">
        <v>3729</v>
      </c>
      <c r="EMO47" s="11">
        <v>3730</v>
      </c>
      <c r="EMP47" s="11">
        <v>3731</v>
      </c>
      <c r="EMQ47" s="11">
        <v>3732</v>
      </c>
      <c r="EMR47" s="11">
        <v>3733</v>
      </c>
      <c r="EMS47" s="11">
        <v>3734</v>
      </c>
      <c r="EMT47" s="11">
        <v>3735</v>
      </c>
      <c r="EMU47" s="11">
        <v>3736</v>
      </c>
      <c r="EMV47" s="11">
        <v>3737</v>
      </c>
      <c r="EMW47" s="11">
        <v>3738</v>
      </c>
      <c r="EMX47" s="11">
        <v>3739</v>
      </c>
      <c r="EMY47" s="11">
        <v>3740</v>
      </c>
      <c r="EMZ47" s="11">
        <v>3741</v>
      </c>
      <c r="ENA47" s="11">
        <v>3742</v>
      </c>
      <c r="ENB47" s="11">
        <v>3743</v>
      </c>
      <c r="ENC47" s="11">
        <v>3744</v>
      </c>
      <c r="END47" s="11">
        <v>3745</v>
      </c>
      <c r="ENE47" s="11">
        <v>3746</v>
      </c>
      <c r="ENF47" s="11">
        <v>3747</v>
      </c>
      <c r="ENG47" s="11">
        <v>3748</v>
      </c>
      <c r="ENH47" s="11">
        <v>3749</v>
      </c>
      <c r="ENI47" s="11">
        <v>3750</v>
      </c>
      <c r="ENJ47" s="11">
        <v>3751</v>
      </c>
      <c r="ENK47" s="11">
        <v>3752</v>
      </c>
      <c r="ENL47" s="11">
        <v>3753</v>
      </c>
      <c r="ENM47" s="11">
        <v>3754</v>
      </c>
      <c r="ENN47" s="11">
        <v>3755</v>
      </c>
      <c r="ENO47" s="11">
        <v>3756</v>
      </c>
      <c r="ENP47" s="11">
        <v>3757</v>
      </c>
      <c r="ENQ47" s="11">
        <v>3758</v>
      </c>
      <c r="ENR47" s="11">
        <v>3759</v>
      </c>
      <c r="ENS47" s="11">
        <v>3760</v>
      </c>
      <c r="ENT47" s="11">
        <v>3761</v>
      </c>
      <c r="ENU47" s="11">
        <v>3762</v>
      </c>
      <c r="ENV47" s="11">
        <v>3763</v>
      </c>
      <c r="ENW47" s="11">
        <v>3764</v>
      </c>
      <c r="ENX47" s="11">
        <v>3765</v>
      </c>
      <c r="ENY47" s="11">
        <v>3766</v>
      </c>
      <c r="ENZ47" s="11">
        <v>3767</v>
      </c>
      <c r="EOA47" s="11">
        <v>3768</v>
      </c>
      <c r="EOB47" s="11">
        <v>3769</v>
      </c>
      <c r="EOC47" s="11">
        <v>3770</v>
      </c>
      <c r="EOD47" s="11">
        <v>3771</v>
      </c>
      <c r="EOE47" s="11">
        <v>3772</v>
      </c>
      <c r="EOF47" s="11">
        <v>3773</v>
      </c>
      <c r="EOG47" s="11">
        <v>3774</v>
      </c>
      <c r="EOH47" s="11">
        <v>3775</v>
      </c>
      <c r="EOI47" s="11">
        <v>3776</v>
      </c>
      <c r="EOJ47" s="11">
        <v>3777</v>
      </c>
      <c r="EOK47" s="11">
        <v>3778</v>
      </c>
      <c r="EOL47" s="11">
        <v>3779</v>
      </c>
      <c r="EOM47" s="11">
        <v>3780</v>
      </c>
      <c r="EON47" s="11">
        <v>3781</v>
      </c>
      <c r="EOO47" s="11">
        <v>3782</v>
      </c>
      <c r="EOP47" s="11">
        <v>3783</v>
      </c>
      <c r="EOQ47" s="11">
        <v>3784</v>
      </c>
      <c r="EOR47" s="11">
        <v>3785</v>
      </c>
      <c r="EOS47" s="11">
        <v>3786</v>
      </c>
      <c r="EOT47" s="11">
        <v>3787</v>
      </c>
      <c r="EOU47" s="11">
        <v>3788</v>
      </c>
      <c r="EOV47" s="11">
        <v>3789</v>
      </c>
      <c r="EOW47" s="11">
        <v>3790</v>
      </c>
      <c r="EOX47" s="11">
        <v>3791</v>
      </c>
      <c r="EOY47" s="11">
        <v>3792</v>
      </c>
      <c r="EOZ47" s="11">
        <v>3793</v>
      </c>
      <c r="EPA47" s="11">
        <v>3794</v>
      </c>
      <c r="EPB47" s="11">
        <v>3795</v>
      </c>
      <c r="EPC47" s="11">
        <v>3796</v>
      </c>
      <c r="EPD47" s="11">
        <v>3797</v>
      </c>
      <c r="EPE47" s="11">
        <v>3798</v>
      </c>
      <c r="EPF47" s="11">
        <v>3799</v>
      </c>
      <c r="EPG47" s="11">
        <v>3800</v>
      </c>
      <c r="EPH47" s="11">
        <v>3801</v>
      </c>
      <c r="EPI47" s="11">
        <v>3802</v>
      </c>
      <c r="EPJ47" s="11">
        <v>3803</v>
      </c>
      <c r="EPK47" s="11">
        <v>3804</v>
      </c>
      <c r="EPL47" s="11">
        <v>3805</v>
      </c>
      <c r="EPM47" s="11">
        <v>3806</v>
      </c>
      <c r="EPN47" s="11">
        <v>3807</v>
      </c>
      <c r="EPO47" s="11">
        <v>3808</v>
      </c>
      <c r="EPP47" s="11">
        <v>3809</v>
      </c>
      <c r="EPQ47" s="11">
        <v>3810</v>
      </c>
      <c r="EPR47" s="11">
        <v>3811</v>
      </c>
      <c r="EPS47" s="11">
        <v>3812</v>
      </c>
      <c r="EPT47" s="11">
        <v>3813</v>
      </c>
      <c r="EPU47" s="11">
        <v>3814</v>
      </c>
      <c r="EPV47" s="11">
        <v>3815</v>
      </c>
      <c r="EPW47" s="11">
        <v>3816</v>
      </c>
      <c r="EPX47" s="11">
        <v>3817</v>
      </c>
      <c r="EPY47" s="11">
        <v>3818</v>
      </c>
      <c r="EPZ47" s="11">
        <v>3819</v>
      </c>
      <c r="EQA47" s="11">
        <v>3820</v>
      </c>
      <c r="EQB47" s="11">
        <v>3821</v>
      </c>
      <c r="EQC47" s="11">
        <v>3822</v>
      </c>
      <c r="EQD47" s="11">
        <v>3823</v>
      </c>
      <c r="EQE47" s="11">
        <v>3824</v>
      </c>
      <c r="EQF47" s="11">
        <v>3825</v>
      </c>
      <c r="EQG47" s="11">
        <v>3826</v>
      </c>
      <c r="EQH47" s="11">
        <v>3827</v>
      </c>
      <c r="EQI47" s="11">
        <v>3828</v>
      </c>
      <c r="EQJ47" s="11">
        <v>3829</v>
      </c>
      <c r="EQK47" s="11">
        <v>3830</v>
      </c>
      <c r="EQL47" s="11">
        <v>3831</v>
      </c>
      <c r="EQM47" s="11">
        <v>3832</v>
      </c>
      <c r="EQN47" s="11">
        <v>3833</v>
      </c>
      <c r="EQO47" s="11">
        <v>3834</v>
      </c>
      <c r="EQP47" s="11">
        <v>3835</v>
      </c>
      <c r="EQQ47" s="11">
        <v>3836</v>
      </c>
      <c r="EQR47" s="11">
        <v>3837</v>
      </c>
      <c r="EQS47" s="11">
        <v>3838</v>
      </c>
      <c r="EQT47" s="11">
        <v>3839</v>
      </c>
      <c r="EQU47" s="11">
        <v>3840</v>
      </c>
      <c r="EQV47" s="11">
        <v>3841</v>
      </c>
      <c r="EQW47" s="11">
        <v>3842</v>
      </c>
      <c r="EQX47" s="11">
        <v>3843</v>
      </c>
      <c r="EQY47" s="11">
        <v>3844</v>
      </c>
      <c r="EQZ47" s="11">
        <v>3845</v>
      </c>
      <c r="ERA47" s="11">
        <v>3846</v>
      </c>
      <c r="ERB47" s="11">
        <v>3847</v>
      </c>
      <c r="ERC47" s="11">
        <v>3848</v>
      </c>
      <c r="ERD47" s="11">
        <v>3849</v>
      </c>
      <c r="ERE47" s="11">
        <v>3850</v>
      </c>
      <c r="ERF47" s="11">
        <v>3851</v>
      </c>
      <c r="ERG47" s="11">
        <v>3852</v>
      </c>
      <c r="ERH47" s="11">
        <v>3853</v>
      </c>
      <c r="ERI47" s="11">
        <v>3854</v>
      </c>
      <c r="ERJ47" s="11">
        <v>3855</v>
      </c>
      <c r="ERK47" s="11">
        <v>3856</v>
      </c>
      <c r="ERL47" s="11">
        <v>3857</v>
      </c>
      <c r="ERM47" s="11">
        <v>3858</v>
      </c>
      <c r="ERN47" s="11">
        <v>3859</v>
      </c>
      <c r="ERO47" s="11">
        <v>3860</v>
      </c>
      <c r="ERP47" s="11">
        <v>3861</v>
      </c>
      <c r="ERQ47" s="11">
        <v>3862</v>
      </c>
      <c r="ERR47" s="11">
        <v>3863</v>
      </c>
      <c r="ERS47" s="11">
        <v>3864</v>
      </c>
      <c r="ERT47" s="11">
        <v>3865</v>
      </c>
      <c r="ERU47" s="11">
        <v>3866</v>
      </c>
      <c r="ERV47" s="11">
        <v>3867</v>
      </c>
      <c r="ERW47" s="11">
        <v>3868</v>
      </c>
      <c r="ERX47" s="11">
        <v>3869</v>
      </c>
      <c r="ERY47" s="11">
        <v>3870</v>
      </c>
      <c r="ERZ47" s="11">
        <v>3871</v>
      </c>
      <c r="ESA47" s="11">
        <v>3872</v>
      </c>
      <c r="ESB47" s="11">
        <v>3873</v>
      </c>
      <c r="ESC47" s="11">
        <v>3874</v>
      </c>
      <c r="ESD47" s="11">
        <v>3875</v>
      </c>
      <c r="ESE47" s="11">
        <v>3876</v>
      </c>
      <c r="ESF47" s="11">
        <v>3877</v>
      </c>
      <c r="ESG47" s="11">
        <v>3878</v>
      </c>
      <c r="ESH47" s="11">
        <v>3879</v>
      </c>
      <c r="ESI47" s="11">
        <v>3880</v>
      </c>
      <c r="ESJ47" s="11">
        <v>3881</v>
      </c>
      <c r="ESK47" s="11">
        <v>3882</v>
      </c>
      <c r="ESL47" s="11">
        <v>3883</v>
      </c>
      <c r="ESM47" s="11">
        <v>3884</v>
      </c>
      <c r="ESN47" s="11">
        <v>3885</v>
      </c>
      <c r="ESO47" s="11">
        <v>3886</v>
      </c>
      <c r="ESP47" s="11">
        <v>3887</v>
      </c>
      <c r="ESQ47" s="11">
        <v>3888</v>
      </c>
      <c r="ESR47" s="11">
        <v>3889</v>
      </c>
      <c r="ESS47" s="11">
        <v>3890</v>
      </c>
      <c r="EST47" s="11">
        <v>3891</v>
      </c>
      <c r="ESU47" s="11">
        <v>3892</v>
      </c>
      <c r="ESV47" s="11">
        <v>3893</v>
      </c>
      <c r="ESW47" s="11">
        <v>3894</v>
      </c>
      <c r="ESX47" s="11">
        <v>3895</v>
      </c>
      <c r="ESY47" s="11">
        <v>3896</v>
      </c>
      <c r="ESZ47" s="11">
        <v>3897</v>
      </c>
      <c r="ETA47" s="11">
        <v>3898</v>
      </c>
      <c r="ETB47" s="11">
        <v>3899</v>
      </c>
      <c r="ETC47" s="11">
        <v>3900</v>
      </c>
      <c r="ETD47" s="11">
        <v>3901</v>
      </c>
      <c r="ETE47" s="11">
        <v>3902</v>
      </c>
      <c r="ETF47" s="11">
        <v>3903</v>
      </c>
      <c r="ETG47" s="11">
        <v>3904</v>
      </c>
      <c r="ETH47" s="11">
        <v>3905</v>
      </c>
      <c r="ETI47" s="11">
        <v>3906</v>
      </c>
      <c r="ETJ47" s="11">
        <v>3907</v>
      </c>
      <c r="ETK47" s="11">
        <v>3908</v>
      </c>
      <c r="ETL47" s="11">
        <v>3909</v>
      </c>
      <c r="ETM47" s="11">
        <v>3910</v>
      </c>
      <c r="ETN47" s="11">
        <v>3911</v>
      </c>
      <c r="ETO47" s="11">
        <v>3912</v>
      </c>
      <c r="ETP47" s="11">
        <v>3913</v>
      </c>
      <c r="ETQ47" s="11">
        <v>3914</v>
      </c>
      <c r="ETR47" s="11">
        <v>3915</v>
      </c>
      <c r="ETS47" s="11">
        <v>3916</v>
      </c>
      <c r="ETT47" s="11">
        <v>3917</v>
      </c>
      <c r="ETU47" s="11">
        <v>3918</v>
      </c>
      <c r="ETV47" s="11">
        <v>3919</v>
      </c>
      <c r="ETW47" s="11">
        <v>3920</v>
      </c>
      <c r="ETX47" s="11">
        <v>3921</v>
      </c>
      <c r="ETY47" s="11">
        <v>3922</v>
      </c>
      <c r="ETZ47" s="11">
        <v>3923</v>
      </c>
      <c r="EUA47" s="11">
        <v>3924</v>
      </c>
      <c r="EUB47" s="11">
        <v>3925</v>
      </c>
      <c r="EUC47" s="11">
        <v>3926</v>
      </c>
      <c r="EUD47" s="11">
        <v>3927</v>
      </c>
      <c r="EUE47" s="11">
        <v>3928</v>
      </c>
      <c r="EUF47" s="11">
        <v>3929</v>
      </c>
      <c r="EUG47" s="11">
        <v>3930</v>
      </c>
      <c r="EUH47" s="11">
        <v>3931</v>
      </c>
      <c r="EUI47" s="11">
        <v>3932</v>
      </c>
      <c r="EUJ47" s="11">
        <v>3933</v>
      </c>
      <c r="EUK47" s="11">
        <v>3934</v>
      </c>
      <c r="EUL47" s="11">
        <v>3935</v>
      </c>
      <c r="EUM47" s="11">
        <v>3936</v>
      </c>
      <c r="EUN47" s="11">
        <v>3937</v>
      </c>
      <c r="EUO47" s="11">
        <v>3938</v>
      </c>
      <c r="EUP47" s="11">
        <v>3939</v>
      </c>
      <c r="EUQ47" s="11">
        <v>3940</v>
      </c>
      <c r="EUR47" s="11">
        <v>3941</v>
      </c>
      <c r="EUS47" s="11">
        <v>3942</v>
      </c>
      <c r="EUT47" s="11">
        <v>3943</v>
      </c>
      <c r="EUU47" s="11">
        <v>3944</v>
      </c>
      <c r="EUV47" s="11">
        <v>3945</v>
      </c>
      <c r="EUW47" s="11">
        <v>3946</v>
      </c>
      <c r="EUX47" s="11">
        <v>3947</v>
      </c>
      <c r="EUY47" s="11">
        <v>3948</v>
      </c>
      <c r="EUZ47" s="11">
        <v>3949</v>
      </c>
      <c r="EVA47" s="11">
        <v>3950</v>
      </c>
      <c r="EVB47" s="11">
        <v>3951</v>
      </c>
      <c r="EVC47" s="11">
        <v>3952</v>
      </c>
      <c r="EVD47" s="11">
        <v>3953</v>
      </c>
      <c r="EVE47" s="11">
        <v>3954</v>
      </c>
      <c r="EVF47" s="11">
        <v>3955</v>
      </c>
      <c r="EVG47" s="11">
        <v>3956</v>
      </c>
      <c r="EVH47" s="11">
        <v>3957</v>
      </c>
      <c r="EVI47" s="11">
        <v>3958</v>
      </c>
      <c r="EVJ47" s="11">
        <v>3959</v>
      </c>
      <c r="EVK47" s="11">
        <v>3960</v>
      </c>
      <c r="EVL47" s="11">
        <v>3961</v>
      </c>
      <c r="EVM47" s="11">
        <v>3962</v>
      </c>
      <c r="EVN47" s="11">
        <v>3963</v>
      </c>
      <c r="EVO47" s="11">
        <v>3964</v>
      </c>
      <c r="EVP47" s="11">
        <v>3965</v>
      </c>
      <c r="EVQ47" s="11">
        <v>3966</v>
      </c>
      <c r="EVR47" s="11">
        <v>3967</v>
      </c>
      <c r="EVS47" s="11">
        <v>3968</v>
      </c>
      <c r="EVT47" s="11">
        <v>3969</v>
      </c>
      <c r="EVU47" s="11">
        <v>3970</v>
      </c>
      <c r="EVV47" s="11">
        <v>3971</v>
      </c>
      <c r="EVW47" s="11">
        <v>3972</v>
      </c>
      <c r="EVX47" s="11">
        <v>3973</v>
      </c>
      <c r="EVY47" s="11">
        <v>3974</v>
      </c>
      <c r="EVZ47" s="11">
        <v>3975</v>
      </c>
      <c r="EWA47" s="11">
        <v>3976</v>
      </c>
      <c r="EWB47" s="11">
        <v>3977</v>
      </c>
      <c r="EWC47" s="11">
        <v>3978</v>
      </c>
      <c r="EWD47" s="11">
        <v>3979</v>
      </c>
      <c r="EWE47" s="11">
        <v>3980</v>
      </c>
      <c r="EWF47" s="11">
        <v>3981</v>
      </c>
      <c r="EWG47" s="11">
        <v>3982</v>
      </c>
      <c r="EWH47" s="11">
        <v>3983</v>
      </c>
      <c r="EWI47" s="11">
        <v>3984</v>
      </c>
      <c r="EWJ47" s="11">
        <v>3985</v>
      </c>
      <c r="EWK47" s="11">
        <v>3986</v>
      </c>
      <c r="EWL47" s="11">
        <v>3987</v>
      </c>
      <c r="EWM47" s="11">
        <v>3988</v>
      </c>
      <c r="EWN47" s="11">
        <v>3989</v>
      </c>
      <c r="EWO47" s="11">
        <v>3990</v>
      </c>
      <c r="EWP47" s="11">
        <v>3991</v>
      </c>
      <c r="EWQ47" s="11">
        <v>3992</v>
      </c>
      <c r="EWR47" s="11">
        <v>3993</v>
      </c>
      <c r="EWS47" s="11">
        <v>3994</v>
      </c>
      <c r="EWT47" s="11">
        <v>3995</v>
      </c>
      <c r="EWU47" s="11">
        <v>3996</v>
      </c>
      <c r="EWV47" s="11">
        <v>3997</v>
      </c>
      <c r="EWW47" s="11">
        <v>3998</v>
      </c>
      <c r="EWX47" s="11">
        <v>3999</v>
      </c>
      <c r="EWY47" s="11">
        <v>4000</v>
      </c>
      <c r="EWZ47" s="11">
        <v>4001</v>
      </c>
      <c r="EXA47" s="11">
        <v>4002</v>
      </c>
      <c r="EXB47" s="11">
        <v>4003</v>
      </c>
      <c r="EXC47" s="11">
        <v>4004</v>
      </c>
      <c r="EXD47" s="11">
        <v>4005</v>
      </c>
      <c r="EXE47" s="11">
        <v>4006</v>
      </c>
      <c r="EXF47" s="11">
        <v>4007</v>
      </c>
      <c r="EXG47" s="11">
        <v>4008</v>
      </c>
      <c r="EXH47" s="11">
        <v>4009</v>
      </c>
      <c r="EXI47" s="11">
        <v>4010</v>
      </c>
      <c r="EXJ47" s="11">
        <v>4011</v>
      </c>
      <c r="EXK47" s="11">
        <v>4012</v>
      </c>
      <c r="EXL47" s="11">
        <v>4013</v>
      </c>
      <c r="EXM47" s="11">
        <v>4014</v>
      </c>
      <c r="EXN47" s="11">
        <v>4015</v>
      </c>
      <c r="EXO47" s="11">
        <v>4016</v>
      </c>
      <c r="EXP47" s="11">
        <v>4017</v>
      </c>
      <c r="EXQ47" s="11">
        <v>4018</v>
      </c>
      <c r="EXR47" s="11">
        <v>4019</v>
      </c>
      <c r="EXS47" s="11">
        <v>4020</v>
      </c>
      <c r="EXT47" s="11">
        <v>4021</v>
      </c>
      <c r="EXU47" s="11">
        <v>4022</v>
      </c>
      <c r="EXV47" s="11">
        <v>4023</v>
      </c>
      <c r="EXW47" s="11">
        <v>4024</v>
      </c>
      <c r="EXX47" s="11">
        <v>4025</v>
      </c>
      <c r="EXY47" s="11">
        <v>4026</v>
      </c>
      <c r="EXZ47" s="11">
        <v>4027</v>
      </c>
      <c r="EYA47" s="11">
        <v>4028</v>
      </c>
      <c r="EYB47" s="11">
        <v>4029</v>
      </c>
      <c r="EYC47" s="11">
        <v>4030</v>
      </c>
      <c r="EYD47" s="11">
        <v>4031</v>
      </c>
      <c r="EYE47" s="11">
        <v>4032</v>
      </c>
      <c r="EYF47" s="11">
        <v>4033</v>
      </c>
      <c r="EYG47" s="11">
        <v>4034</v>
      </c>
      <c r="EYH47" s="11">
        <v>4035</v>
      </c>
      <c r="EYI47" s="11">
        <v>4036</v>
      </c>
      <c r="EYJ47" s="11">
        <v>4037</v>
      </c>
      <c r="EYK47" s="11">
        <v>4038</v>
      </c>
      <c r="EYL47" s="11">
        <v>4039</v>
      </c>
      <c r="EYM47" s="11">
        <v>4040</v>
      </c>
      <c r="EYN47" s="11">
        <v>4041</v>
      </c>
      <c r="EYO47" s="11">
        <v>4042</v>
      </c>
      <c r="EYP47" s="11">
        <v>4043</v>
      </c>
      <c r="EYQ47" s="11">
        <v>4044</v>
      </c>
      <c r="EYR47" s="11">
        <v>4045</v>
      </c>
      <c r="EYS47" s="11">
        <v>4046</v>
      </c>
      <c r="EYT47" s="11">
        <v>4047</v>
      </c>
      <c r="EYU47" s="11">
        <v>4048</v>
      </c>
      <c r="EYV47" s="11">
        <v>4049</v>
      </c>
      <c r="EYW47" s="11">
        <v>4050</v>
      </c>
      <c r="EYX47" s="11">
        <v>4051</v>
      </c>
      <c r="EYY47" s="11">
        <v>4052</v>
      </c>
      <c r="EYZ47" s="11">
        <v>4053</v>
      </c>
      <c r="EZA47" s="11">
        <v>4054</v>
      </c>
      <c r="EZB47" s="11">
        <v>4055</v>
      </c>
      <c r="EZC47" s="11">
        <v>4056</v>
      </c>
      <c r="EZD47" s="11">
        <v>4057</v>
      </c>
      <c r="EZE47" s="11">
        <v>4058</v>
      </c>
      <c r="EZF47" s="11">
        <v>4059</v>
      </c>
      <c r="EZG47" s="11">
        <v>4060</v>
      </c>
      <c r="EZH47" s="11">
        <v>4061</v>
      </c>
      <c r="EZI47" s="11">
        <v>4062</v>
      </c>
      <c r="EZJ47" s="11">
        <v>4063</v>
      </c>
      <c r="EZK47" s="11">
        <v>4064</v>
      </c>
      <c r="EZL47" s="11">
        <v>4065</v>
      </c>
      <c r="EZM47" s="11">
        <v>4066</v>
      </c>
      <c r="EZN47" s="11">
        <v>4067</v>
      </c>
      <c r="EZO47" s="11">
        <v>4068</v>
      </c>
      <c r="EZP47" s="11">
        <v>4069</v>
      </c>
      <c r="EZQ47" s="11">
        <v>4070</v>
      </c>
      <c r="EZR47" s="11">
        <v>4071</v>
      </c>
      <c r="EZS47" s="11">
        <v>4072</v>
      </c>
      <c r="EZT47" s="11">
        <v>4073</v>
      </c>
      <c r="EZU47" s="11">
        <v>4074</v>
      </c>
      <c r="EZV47" s="11">
        <v>4075</v>
      </c>
      <c r="EZW47" s="11">
        <v>4076</v>
      </c>
      <c r="EZX47" s="11">
        <v>4077</v>
      </c>
      <c r="EZY47" s="11">
        <v>4078</v>
      </c>
      <c r="EZZ47" s="11">
        <v>4079</v>
      </c>
      <c r="FAA47" s="11">
        <v>4080</v>
      </c>
      <c r="FAB47" s="11">
        <v>4081</v>
      </c>
      <c r="FAC47" s="11">
        <v>4082</v>
      </c>
      <c r="FAD47" s="11">
        <v>4083</v>
      </c>
      <c r="FAE47" s="11">
        <v>4084</v>
      </c>
      <c r="FAF47" s="11">
        <v>4085</v>
      </c>
      <c r="FAG47" s="11">
        <v>4086</v>
      </c>
      <c r="FAH47" s="11">
        <v>4087</v>
      </c>
      <c r="FAI47" s="11">
        <v>4088</v>
      </c>
      <c r="FAJ47" s="11">
        <v>4089</v>
      </c>
      <c r="FAK47" s="11">
        <v>4090</v>
      </c>
      <c r="FAL47" s="11">
        <v>4091</v>
      </c>
      <c r="FAM47" s="11">
        <v>4092</v>
      </c>
      <c r="FAN47" s="11">
        <v>4093</v>
      </c>
      <c r="FAO47" s="11">
        <v>4094</v>
      </c>
      <c r="FAP47" s="11">
        <v>4095</v>
      </c>
      <c r="FAQ47" s="11">
        <v>4096</v>
      </c>
      <c r="FAR47" s="11">
        <v>4097</v>
      </c>
      <c r="FAS47" s="11">
        <v>4098</v>
      </c>
      <c r="FAT47" s="11">
        <v>4099</v>
      </c>
      <c r="FAU47" s="11">
        <v>4100</v>
      </c>
      <c r="FAV47" s="11">
        <v>4101</v>
      </c>
      <c r="FAW47" s="11">
        <v>4102</v>
      </c>
      <c r="FAX47" s="11">
        <v>4103</v>
      </c>
      <c r="FAY47" s="11">
        <v>4104</v>
      </c>
      <c r="FAZ47" s="11">
        <v>4105</v>
      </c>
      <c r="FBA47" s="11">
        <v>4106</v>
      </c>
      <c r="FBB47" s="11">
        <v>4107</v>
      </c>
      <c r="FBC47" s="11">
        <v>4108</v>
      </c>
      <c r="FBD47" s="11">
        <v>4109</v>
      </c>
      <c r="FBE47" s="11">
        <v>4110</v>
      </c>
      <c r="FBF47" s="11">
        <v>4111</v>
      </c>
      <c r="FBG47" s="11">
        <v>4112</v>
      </c>
      <c r="FBH47" s="11">
        <v>4113</v>
      </c>
      <c r="FBI47" s="11">
        <v>4114</v>
      </c>
      <c r="FBJ47" s="11">
        <v>4115</v>
      </c>
      <c r="FBK47" s="11">
        <v>4116</v>
      </c>
      <c r="FBL47" s="11">
        <v>4117</v>
      </c>
      <c r="FBM47" s="11">
        <v>4118</v>
      </c>
      <c r="FBN47" s="11">
        <v>4119</v>
      </c>
      <c r="FBO47" s="11">
        <v>4120</v>
      </c>
      <c r="FBP47" s="11">
        <v>4121</v>
      </c>
      <c r="FBQ47" s="11">
        <v>4122</v>
      </c>
      <c r="FBR47" s="11">
        <v>4123</v>
      </c>
      <c r="FBS47" s="11">
        <v>4124</v>
      </c>
      <c r="FBT47" s="11">
        <v>4125</v>
      </c>
      <c r="FBU47" s="11">
        <v>4126</v>
      </c>
      <c r="FBV47" s="11">
        <v>4127</v>
      </c>
      <c r="FBW47" s="11">
        <v>4128</v>
      </c>
      <c r="FBX47" s="11">
        <v>4129</v>
      </c>
      <c r="FBY47" s="11">
        <v>4130</v>
      </c>
      <c r="FBZ47" s="11">
        <v>4131</v>
      </c>
      <c r="FCA47" s="11">
        <v>4132</v>
      </c>
      <c r="FCB47" s="11">
        <v>4133</v>
      </c>
      <c r="FCC47" s="11">
        <v>4134</v>
      </c>
      <c r="FCD47" s="11">
        <v>4135</v>
      </c>
      <c r="FCE47" s="11">
        <v>4136</v>
      </c>
      <c r="FCF47" s="11">
        <v>4137</v>
      </c>
      <c r="FCG47" s="11">
        <v>4138</v>
      </c>
      <c r="FCH47" s="11">
        <v>4139</v>
      </c>
      <c r="FCI47" s="11">
        <v>4140</v>
      </c>
      <c r="FCJ47" s="11">
        <v>4141</v>
      </c>
      <c r="FCK47" s="11">
        <v>4142</v>
      </c>
      <c r="FCL47" s="11">
        <v>4143</v>
      </c>
      <c r="FCM47" s="11">
        <v>4144</v>
      </c>
      <c r="FCN47" s="11">
        <v>4145</v>
      </c>
      <c r="FCO47" s="11">
        <v>4146</v>
      </c>
      <c r="FCP47" s="11">
        <v>4147</v>
      </c>
      <c r="FCQ47" s="11">
        <v>4148</v>
      </c>
      <c r="FCR47" s="11">
        <v>4149</v>
      </c>
      <c r="FCS47" s="11">
        <v>4150</v>
      </c>
      <c r="FCT47" s="11">
        <v>4151</v>
      </c>
      <c r="FCU47" s="11">
        <v>4152</v>
      </c>
      <c r="FCV47" s="11">
        <v>4153</v>
      </c>
      <c r="FCW47" s="11">
        <v>4154</v>
      </c>
      <c r="FCX47" s="11">
        <v>4155</v>
      </c>
      <c r="FCY47" s="11">
        <v>4156</v>
      </c>
      <c r="FCZ47" s="11">
        <v>4157</v>
      </c>
      <c r="FDA47" s="11">
        <v>4158</v>
      </c>
      <c r="FDB47" s="11">
        <v>4159</v>
      </c>
      <c r="FDC47" s="11">
        <v>4160</v>
      </c>
      <c r="FDD47" s="11">
        <v>4161</v>
      </c>
      <c r="FDE47" s="11">
        <v>4162</v>
      </c>
      <c r="FDF47" s="11">
        <v>4163</v>
      </c>
      <c r="FDG47" s="11">
        <v>4164</v>
      </c>
      <c r="FDH47" s="11">
        <v>4165</v>
      </c>
      <c r="FDI47" s="11">
        <v>4166</v>
      </c>
      <c r="FDJ47" s="11">
        <v>4167</v>
      </c>
      <c r="FDK47" s="11">
        <v>4168</v>
      </c>
      <c r="FDL47" s="11">
        <v>4169</v>
      </c>
      <c r="FDM47" s="11">
        <v>4170</v>
      </c>
      <c r="FDN47" s="11">
        <v>4171</v>
      </c>
      <c r="FDO47" s="11">
        <v>4172</v>
      </c>
      <c r="FDP47" s="11">
        <v>4173</v>
      </c>
      <c r="FDQ47" s="11">
        <v>4174</v>
      </c>
      <c r="FDR47" s="11">
        <v>4175</v>
      </c>
      <c r="FDS47" s="11">
        <v>4176</v>
      </c>
      <c r="FDT47" s="11">
        <v>4177</v>
      </c>
      <c r="FDU47" s="11">
        <v>4178</v>
      </c>
      <c r="FDV47" s="11">
        <v>4179</v>
      </c>
      <c r="FDW47" s="11">
        <v>4180</v>
      </c>
      <c r="FDX47" s="11">
        <v>4181</v>
      </c>
      <c r="FDY47" s="11">
        <v>4182</v>
      </c>
      <c r="FDZ47" s="11">
        <v>4183</v>
      </c>
      <c r="FEA47" s="11">
        <v>4184</v>
      </c>
      <c r="FEB47" s="11">
        <v>4185</v>
      </c>
      <c r="FEC47" s="11">
        <v>4186</v>
      </c>
      <c r="FED47" s="11">
        <v>4187</v>
      </c>
      <c r="FEE47" s="11">
        <v>4188</v>
      </c>
      <c r="FEF47" s="11">
        <v>4189</v>
      </c>
      <c r="FEG47" s="11">
        <v>4190</v>
      </c>
      <c r="FEH47" s="11">
        <v>4191</v>
      </c>
      <c r="FEI47" s="11">
        <v>4192</v>
      </c>
      <c r="FEJ47" s="11">
        <v>4193</v>
      </c>
      <c r="FEK47" s="11">
        <v>4194</v>
      </c>
      <c r="FEL47" s="11">
        <v>4195</v>
      </c>
      <c r="FEM47" s="11">
        <v>4196</v>
      </c>
      <c r="FEN47" s="11">
        <v>4197</v>
      </c>
      <c r="FEO47" s="11">
        <v>4198</v>
      </c>
      <c r="FEP47" s="11">
        <v>4199</v>
      </c>
      <c r="FEQ47" s="11">
        <v>4200</v>
      </c>
      <c r="FER47" s="11">
        <v>4201</v>
      </c>
      <c r="FES47" s="11">
        <v>4202</v>
      </c>
      <c r="FET47" s="11">
        <v>4203</v>
      </c>
      <c r="FEU47" s="11">
        <v>4204</v>
      </c>
      <c r="FEV47" s="11">
        <v>4205</v>
      </c>
      <c r="FEW47" s="11">
        <v>4206</v>
      </c>
      <c r="FEX47" s="11">
        <v>4207</v>
      </c>
      <c r="FEY47" s="11">
        <v>4208</v>
      </c>
      <c r="FEZ47" s="11">
        <v>4209</v>
      </c>
      <c r="FFA47" s="11">
        <v>4210</v>
      </c>
      <c r="FFB47" s="11">
        <v>4211</v>
      </c>
      <c r="FFC47" s="11">
        <v>4212</v>
      </c>
      <c r="FFD47" s="11">
        <v>4213</v>
      </c>
      <c r="FFE47" s="11">
        <v>4214</v>
      </c>
      <c r="FFF47" s="11">
        <v>4215</v>
      </c>
      <c r="FFG47" s="11">
        <v>4216</v>
      </c>
      <c r="FFH47" s="11">
        <v>4217</v>
      </c>
      <c r="FFI47" s="11">
        <v>4218</v>
      </c>
      <c r="FFJ47" s="11">
        <v>4219</v>
      </c>
      <c r="FFK47" s="11">
        <v>4220</v>
      </c>
      <c r="FFL47" s="11">
        <v>4221</v>
      </c>
      <c r="FFM47" s="11">
        <v>4222</v>
      </c>
      <c r="FFN47" s="11">
        <v>4223</v>
      </c>
      <c r="FFO47" s="11">
        <v>4224</v>
      </c>
      <c r="FFP47" s="11">
        <v>4225</v>
      </c>
      <c r="FFQ47" s="11">
        <v>4226</v>
      </c>
      <c r="FFR47" s="11">
        <v>4227</v>
      </c>
      <c r="FFS47" s="11">
        <v>4228</v>
      </c>
      <c r="FFT47" s="11">
        <v>4229</v>
      </c>
      <c r="FFU47" s="11">
        <v>4230</v>
      </c>
      <c r="FFV47" s="11">
        <v>4231</v>
      </c>
      <c r="FFW47" s="11">
        <v>4232</v>
      </c>
      <c r="FFX47" s="11">
        <v>4233</v>
      </c>
      <c r="FFY47" s="11">
        <v>4234</v>
      </c>
      <c r="FFZ47" s="11">
        <v>4235</v>
      </c>
      <c r="FGA47" s="11">
        <v>4236</v>
      </c>
      <c r="FGB47" s="11">
        <v>4237</v>
      </c>
      <c r="FGC47" s="11">
        <v>4238</v>
      </c>
      <c r="FGD47" s="11">
        <v>4239</v>
      </c>
      <c r="FGE47" s="11">
        <v>4240</v>
      </c>
      <c r="FGF47" s="11">
        <v>4241</v>
      </c>
      <c r="FGG47" s="11">
        <v>4242</v>
      </c>
      <c r="FGH47" s="11">
        <v>4243</v>
      </c>
      <c r="FGI47" s="11">
        <v>4244</v>
      </c>
      <c r="FGJ47" s="11">
        <v>4245</v>
      </c>
      <c r="FGK47" s="11">
        <v>4246</v>
      </c>
      <c r="FGL47" s="11">
        <v>4247</v>
      </c>
      <c r="FGM47" s="11">
        <v>4248</v>
      </c>
      <c r="FGN47" s="11">
        <v>4249</v>
      </c>
      <c r="FGO47" s="11">
        <v>4250</v>
      </c>
      <c r="FGP47" s="11">
        <v>4251</v>
      </c>
      <c r="FGQ47" s="11">
        <v>4252</v>
      </c>
      <c r="FGR47" s="11">
        <v>4253</v>
      </c>
      <c r="FGS47" s="11">
        <v>4254</v>
      </c>
      <c r="FGT47" s="11">
        <v>4255</v>
      </c>
      <c r="FGU47" s="11">
        <v>4256</v>
      </c>
      <c r="FGV47" s="11">
        <v>4257</v>
      </c>
      <c r="FGW47" s="11">
        <v>4258</v>
      </c>
      <c r="FGX47" s="11">
        <v>4259</v>
      </c>
      <c r="FGY47" s="11">
        <v>4260</v>
      </c>
      <c r="FGZ47" s="11">
        <v>4261</v>
      </c>
      <c r="FHA47" s="11">
        <v>4262</v>
      </c>
      <c r="FHB47" s="11">
        <v>4263</v>
      </c>
      <c r="FHC47" s="11">
        <v>4264</v>
      </c>
      <c r="FHD47" s="11">
        <v>4265</v>
      </c>
      <c r="FHE47" s="11">
        <v>4266</v>
      </c>
      <c r="FHF47" s="11">
        <v>4267</v>
      </c>
      <c r="FHG47" s="11">
        <v>4268</v>
      </c>
      <c r="FHH47" s="11">
        <v>4269</v>
      </c>
      <c r="FHI47" s="11">
        <v>4270</v>
      </c>
      <c r="FHJ47" s="11">
        <v>4271</v>
      </c>
      <c r="FHK47" s="11">
        <v>4272</v>
      </c>
      <c r="FHL47" s="11">
        <v>4273</v>
      </c>
      <c r="FHM47" s="11">
        <v>4274</v>
      </c>
      <c r="FHN47" s="11">
        <v>4275</v>
      </c>
      <c r="FHO47" s="11">
        <v>4276</v>
      </c>
      <c r="FHP47" s="11">
        <v>4277</v>
      </c>
      <c r="FHQ47" s="11">
        <v>4278</v>
      </c>
      <c r="FHR47" s="11">
        <v>4279</v>
      </c>
      <c r="FHS47" s="11">
        <v>4280</v>
      </c>
      <c r="FHT47" s="11">
        <v>4281</v>
      </c>
      <c r="FHU47" s="11">
        <v>4282</v>
      </c>
      <c r="FHV47" s="11">
        <v>4283</v>
      </c>
      <c r="FHW47" s="11">
        <v>4284</v>
      </c>
      <c r="FHX47" s="11">
        <v>4285</v>
      </c>
      <c r="FHY47" s="11">
        <v>4286</v>
      </c>
      <c r="FHZ47" s="11">
        <v>4287</v>
      </c>
      <c r="FIA47" s="11">
        <v>4288</v>
      </c>
      <c r="FIB47" s="11">
        <v>4289</v>
      </c>
      <c r="FIC47" s="11">
        <v>4290</v>
      </c>
      <c r="FID47" s="11">
        <v>4291</v>
      </c>
      <c r="FIE47" s="11">
        <v>4292</v>
      </c>
      <c r="FIF47" s="11">
        <v>4293</v>
      </c>
      <c r="FIG47" s="11">
        <v>4294</v>
      </c>
      <c r="FIH47" s="11">
        <v>4295</v>
      </c>
      <c r="FII47" s="11">
        <v>4296</v>
      </c>
      <c r="FIJ47" s="11">
        <v>4297</v>
      </c>
      <c r="FIK47" s="11">
        <v>4298</v>
      </c>
      <c r="FIL47" s="11">
        <v>4299</v>
      </c>
      <c r="FIM47" s="11">
        <v>4300</v>
      </c>
      <c r="FIN47" s="11">
        <v>4301</v>
      </c>
      <c r="FIO47" s="11">
        <v>4302</v>
      </c>
      <c r="FIP47" s="11">
        <v>4303</v>
      </c>
      <c r="FIQ47" s="11">
        <v>4304</v>
      </c>
      <c r="FIR47" s="11">
        <v>4305</v>
      </c>
      <c r="FIS47" s="11">
        <v>4306</v>
      </c>
      <c r="FIT47" s="11">
        <v>4307</v>
      </c>
      <c r="FIU47" s="11">
        <v>4308</v>
      </c>
      <c r="FIV47" s="11">
        <v>4309</v>
      </c>
      <c r="FIW47" s="11">
        <v>4310</v>
      </c>
      <c r="FIX47" s="11">
        <v>4311</v>
      </c>
      <c r="FIY47" s="11">
        <v>4312</v>
      </c>
      <c r="FIZ47" s="11">
        <v>4313</v>
      </c>
      <c r="FJA47" s="11">
        <v>4314</v>
      </c>
      <c r="FJB47" s="11">
        <v>4315</v>
      </c>
      <c r="FJC47" s="11">
        <v>4316</v>
      </c>
      <c r="FJD47" s="11">
        <v>4317</v>
      </c>
      <c r="FJE47" s="11">
        <v>4318</v>
      </c>
      <c r="FJF47" s="11">
        <v>4319</v>
      </c>
      <c r="FJG47" s="11">
        <v>4320</v>
      </c>
      <c r="FJH47" s="11">
        <v>4321</v>
      </c>
      <c r="FJI47" s="11">
        <v>4322</v>
      </c>
      <c r="FJJ47" s="11">
        <v>4323</v>
      </c>
      <c r="FJK47" s="11">
        <v>4324</v>
      </c>
      <c r="FJL47" s="11">
        <v>4325</v>
      </c>
      <c r="FJM47" s="11">
        <v>4326</v>
      </c>
      <c r="FJN47" s="11">
        <v>4327</v>
      </c>
      <c r="FJO47" s="11">
        <v>4328</v>
      </c>
      <c r="FJP47" s="11">
        <v>4329</v>
      </c>
      <c r="FJQ47" s="11">
        <v>4330</v>
      </c>
      <c r="FJR47" s="11">
        <v>4331</v>
      </c>
      <c r="FJS47" s="11">
        <v>4332</v>
      </c>
      <c r="FJT47" s="11">
        <v>4333</v>
      </c>
      <c r="FJU47" s="11">
        <v>4334</v>
      </c>
      <c r="FJV47" s="11">
        <v>4335</v>
      </c>
      <c r="FJW47" s="11">
        <v>4336</v>
      </c>
      <c r="FJX47" s="11">
        <v>4337</v>
      </c>
      <c r="FJY47" s="11">
        <v>4338</v>
      </c>
      <c r="FJZ47" s="11">
        <v>4339</v>
      </c>
      <c r="FKA47" s="11">
        <v>4340</v>
      </c>
      <c r="FKB47" s="11">
        <v>4341</v>
      </c>
      <c r="FKC47" s="11">
        <v>4342</v>
      </c>
      <c r="FKD47" s="11">
        <v>4343</v>
      </c>
      <c r="FKE47" s="11">
        <v>4344</v>
      </c>
      <c r="FKF47" s="11">
        <v>4345</v>
      </c>
      <c r="FKG47" s="11">
        <v>4346</v>
      </c>
      <c r="FKH47" s="11">
        <v>4347</v>
      </c>
      <c r="FKI47" s="11">
        <v>4348</v>
      </c>
      <c r="FKJ47" s="11">
        <v>4349</v>
      </c>
      <c r="FKK47" s="11">
        <v>4350</v>
      </c>
      <c r="FKL47" s="11">
        <v>4351</v>
      </c>
      <c r="FKM47" s="11">
        <v>4352</v>
      </c>
      <c r="FKN47" s="11">
        <v>4353</v>
      </c>
      <c r="FKO47" s="11">
        <v>4354</v>
      </c>
      <c r="FKP47" s="11">
        <v>4355</v>
      </c>
      <c r="FKQ47" s="11">
        <v>4356</v>
      </c>
      <c r="FKR47" s="11">
        <v>4357</v>
      </c>
      <c r="FKS47" s="11">
        <v>4358</v>
      </c>
      <c r="FKT47" s="11">
        <v>4359</v>
      </c>
      <c r="FKU47" s="11">
        <v>4360</v>
      </c>
      <c r="FKV47" s="11">
        <v>4361</v>
      </c>
      <c r="FKW47" s="11">
        <v>4362</v>
      </c>
      <c r="FKX47" s="11">
        <v>4363</v>
      </c>
      <c r="FKY47" s="11">
        <v>4364</v>
      </c>
      <c r="FKZ47" s="11">
        <v>4365</v>
      </c>
      <c r="FLA47" s="11">
        <v>4366</v>
      </c>
      <c r="FLB47" s="11">
        <v>4367</v>
      </c>
      <c r="FLC47" s="11">
        <v>4368</v>
      </c>
      <c r="FLD47" s="11">
        <v>4369</v>
      </c>
      <c r="FLE47" s="11">
        <v>4370</v>
      </c>
      <c r="FLF47" s="11">
        <v>4371</v>
      </c>
      <c r="FLG47" s="11">
        <v>4372</v>
      </c>
      <c r="FLH47" s="11">
        <v>4373</v>
      </c>
      <c r="FLI47" s="11">
        <v>4374</v>
      </c>
      <c r="FLJ47" s="11">
        <v>4375</v>
      </c>
      <c r="FLK47" s="11">
        <v>4376</v>
      </c>
      <c r="FLL47" s="11">
        <v>4377</v>
      </c>
      <c r="FLM47" s="11">
        <v>4378</v>
      </c>
      <c r="FLN47" s="11">
        <v>4379</v>
      </c>
      <c r="FLO47" s="11">
        <v>4380</v>
      </c>
      <c r="FLP47" s="11">
        <v>4381</v>
      </c>
      <c r="FLQ47" s="11">
        <v>4382</v>
      </c>
      <c r="FLR47" s="11">
        <v>4383</v>
      </c>
      <c r="FLS47" s="11">
        <v>4384</v>
      </c>
      <c r="FLT47" s="11">
        <v>4385</v>
      </c>
      <c r="FLU47" s="11">
        <v>4386</v>
      </c>
      <c r="FLV47" s="11">
        <v>4387</v>
      </c>
      <c r="FLW47" s="11">
        <v>4388</v>
      </c>
      <c r="FLX47" s="11">
        <v>4389</v>
      </c>
      <c r="FLY47" s="11">
        <v>4390</v>
      </c>
      <c r="FLZ47" s="11">
        <v>4391</v>
      </c>
      <c r="FMA47" s="11">
        <v>4392</v>
      </c>
      <c r="FMB47" s="11">
        <v>4393</v>
      </c>
      <c r="FMC47" s="11">
        <v>4394</v>
      </c>
      <c r="FMD47" s="11">
        <v>4395</v>
      </c>
      <c r="FME47" s="11">
        <v>4396</v>
      </c>
      <c r="FMF47" s="11">
        <v>4397</v>
      </c>
      <c r="FMG47" s="11">
        <v>4398</v>
      </c>
      <c r="FMH47" s="11">
        <v>4399</v>
      </c>
      <c r="FMI47" s="11">
        <v>4400</v>
      </c>
      <c r="FMJ47" s="11">
        <v>4401</v>
      </c>
      <c r="FMK47" s="11">
        <v>4402</v>
      </c>
      <c r="FML47" s="11">
        <v>4403</v>
      </c>
      <c r="FMM47" s="11">
        <v>4404</v>
      </c>
      <c r="FMN47" s="11">
        <v>4405</v>
      </c>
      <c r="FMO47" s="11">
        <v>4406</v>
      </c>
      <c r="FMP47" s="11">
        <v>4407</v>
      </c>
      <c r="FMQ47" s="11">
        <v>4408</v>
      </c>
      <c r="FMR47" s="11">
        <v>4409</v>
      </c>
      <c r="FMS47" s="11">
        <v>4410</v>
      </c>
      <c r="FMT47" s="11">
        <v>4411</v>
      </c>
      <c r="FMU47" s="11">
        <v>4412</v>
      </c>
      <c r="FMV47" s="11">
        <v>4413</v>
      </c>
      <c r="FMW47" s="11">
        <v>4414</v>
      </c>
      <c r="FMX47" s="11">
        <v>4415</v>
      </c>
      <c r="FMY47" s="11">
        <v>4416</v>
      </c>
      <c r="FMZ47" s="11">
        <v>4417</v>
      </c>
      <c r="FNA47" s="11">
        <v>4418</v>
      </c>
      <c r="FNB47" s="11">
        <v>4419</v>
      </c>
      <c r="FNC47" s="11">
        <v>4420</v>
      </c>
      <c r="FND47" s="11">
        <v>4421</v>
      </c>
      <c r="FNE47" s="11">
        <v>4422</v>
      </c>
      <c r="FNF47" s="11">
        <v>4423</v>
      </c>
      <c r="FNG47" s="11">
        <v>4424</v>
      </c>
      <c r="FNH47" s="11">
        <v>4425</v>
      </c>
      <c r="FNI47" s="11">
        <v>4426</v>
      </c>
      <c r="FNJ47" s="11">
        <v>4427</v>
      </c>
      <c r="FNK47" s="11">
        <v>4428</v>
      </c>
      <c r="FNL47" s="11">
        <v>4429</v>
      </c>
      <c r="FNM47" s="11">
        <v>4430</v>
      </c>
      <c r="FNN47" s="11">
        <v>4431</v>
      </c>
      <c r="FNO47" s="11">
        <v>4432</v>
      </c>
      <c r="FNP47" s="11">
        <v>4433</v>
      </c>
      <c r="FNQ47" s="11">
        <v>4434</v>
      </c>
      <c r="FNR47" s="11">
        <v>4435</v>
      </c>
      <c r="FNS47" s="11">
        <v>4436</v>
      </c>
      <c r="FNT47" s="11">
        <v>4437</v>
      </c>
      <c r="FNU47" s="11">
        <v>4438</v>
      </c>
      <c r="FNV47" s="11">
        <v>4439</v>
      </c>
      <c r="FNW47" s="11">
        <v>4440</v>
      </c>
      <c r="FNX47" s="11">
        <v>4441</v>
      </c>
      <c r="FNY47" s="11">
        <v>4442</v>
      </c>
      <c r="FNZ47" s="11">
        <v>4443</v>
      </c>
      <c r="FOA47" s="11">
        <v>4444</v>
      </c>
      <c r="FOB47" s="11">
        <v>4445</v>
      </c>
      <c r="FOC47" s="11">
        <v>4446</v>
      </c>
      <c r="FOD47" s="11">
        <v>4447</v>
      </c>
      <c r="FOE47" s="11">
        <v>4448</v>
      </c>
      <c r="FOF47" s="11">
        <v>4449</v>
      </c>
      <c r="FOG47" s="11">
        <v>4450</v>
      </c>
      <c r="FOH47" s="11">
        <v>4451</v>
      </c>
      <c r="FOI47" s="11">
        <v>4452</v>
      </c>
      <c r="FOJ47" s="11">
        <v>4453</v>
      </c>
      <c r="FOK47" s="11">
        <v>4454</v>
      </c>
      <c r="FOL47" s="11">
        <v>4455</v>
      </c>
      <c r="FOM47" s="11">
        <v>4456</v>
      </c>
      <c r="FON47" s="11">
        <v>4457</v>
      </c>
      <c r="FOO47" s="11">
        <v>4458</v>
      </c>
      <c r="FOP47" s="11">
        <v>4459</v>
      </c>
      <c r="FOQ47" s="11">
        <v>4460</v>
      </c>
      <c r="FOR47" s="11">
        <v>4461</v>
      </c>
      <c r="FOS47" s="11">
        <v>4462</v>
      </c>
      <c r="FOT47" s="11">
        <v>4463</v>
      </c>
      <c r="FOU47" s="11">
        <v>4464</v>
      </c>
      <c r="FOV47" s="11">
        <v>4465</v>
      </c>
      <c r="FOW47" s="11">
        <v>4466</v>
      </c>
      <c r="FOX47" s="11">
        <v>4467</v>
      </c>
      <c r="FOY47" s="11">
        <v>4468</v>
      </c>
      <c r="FOZ47" s="11">
        <v>4469</v>
      </c>
      <c r="FPA47" s="11">
        <v>4470</v>
      </c>
      <c r="FPB47" s="11">
        <v>4471</v>
      </c>
      <c r="FPC47" s="11">
        <v>4472</v>
      </c>
      <c r="FPD47" s="11">
        <v>4473</v>
      </c>
      <c r="FPE47" s="11">
        <v>4474</v>
      </c>
      <c r="FPF47" s="11">
        <v>4475</v>
      </c>
      <c r="FPG47" s="11">
        <v>4476</v>
      </c>
      <c r="FPH47" s="11">
        <v>4477</v>
      </c>
      <c r="FPI47" s="11">
        <v>4478</v>
      </c>
      <c r="FPJ47" s="11">
        <v>4479</v>
      </c>
      <c r="FPK47" s="11">
        <v>4480</v>
      </c>
      <c r="FPL47" s="11">
        <v>4481</v>
      </c>
      <c r="FPM47" s="11">
        <v>4482</v>
      </c>
      <c r="FPN47" s="11">
        <v>4483</v>
      </c>
      <c r="FPO47" s="11">
        <v>4484</v>
      </c>
      <c r="FPP47" s="11">
        <v>4485</v>
      </c>
      <c r="FPQ47" s="11">
        <v>4486</v>
      </c>
      <c r="FPR47" s="11">
        <v>4487</v>
      </c>
      <c r="FPS47" s="11">
        <v>4488</v>
      </c>
      <c r="FPT47" s="11">
        <v>4489</v>
      </c>
      <c r="FPU47" s="11">
        <v>4490</v>
      </c>
      <c r="FPV47" s="11">
        <v>4491</v>
      </c>
      <c r="FPW47" s="11">
        <v>4492</v>
      </c>
      <c r="FPX47" s="11">
        <v>4493</v>
      </c>
      <c r="FPY47" s="11">
        <v>4494</v>
      </c>
      <c r="FPZ47" s="11">
        <v>4495</v>
      </c>
      <c r="FQA47" s="11">
        <v>4496</v>
      </c>
      <c r="FQB47" s="11">
        <v>4497</v>
      </c>
      <c r="FQC47" s="11">
        <v>4498</v>
      </c>
      <c r="FQD47" s="11">
        <v>4499</v>
      </c>
      <c r="FQE47" s="11">
        <v>4500</v>
      </c>
      <c r="FQF47" s="11">
        <v>4501</v>
      </c>
      <c r="FQG47" s="11">
        <v>4502</v>
      </c>
      <c r="FQH47" s="11">
        <v>4503</v>
      </c>
      <c r="FQI47" s="11">
        <v>4504</v>
      </c>
      <c r="FQJ47" s="11">
        <v>4505</v>
      </c>
      <c r="FQK47" s="11">
        <v>4506</v>
      </c>
      <c r="FQL47" s="11">
        <v>4507</v>
      </c>
      <c r="FQM47" s="11">
        <v>4508</v>
      </c>
      <c r="FQN47" s="11">
        <v>4509</v>
      </c>
      <c r="FQO47" s="11">
        <v>4510</v>
      </c>
      <c r="FQP47" s="11">
        <v>4511</v>
      </c>
      <c r="FQQ47" s="11">
        <v>4512</v>
      </c>
      <c r="FQR47" s="11">
        <v>4513</v>
      </c>
      <c r="FQS47" s="11">
        <v>4514</v>
      </c>
      <c r="FQT47" s="11">
        <v>4515</v>
      </c>
      <c r="FQU47" s="11">
        <v>4516</v>
      </c>
      <c r="FQV47" s="11">
        <v>4517</v>
      </c>
      <c r="FQW47" s="11">
        <v>4518</v>
      </c>
      <c r="FQX47" s="11">
        <v>4519</v>
      </c>
      <c r="FQY47" s="11">
        <v>4520</v>
      </c>
      <c r="FQZ47" s="11">
        <v>4521</v>
      </c>
      <c r="FRA47" s="11">
        <v>4522</v>
      </c>
      <c r="FRB47" s="11">
        <v>4523</v>
      </c>
      <c r="FRC47" s="11">
        <v>4524</v>
      </c>
      <c r="FRD47" s="11">
        <v>4525</v>
      </c>
      <c r="FRE47" s="11">
        <v>4526</v>
      </c>
      <c r="FRF47" s="11">
        <v>4527</v>
      </c>
      <c r="FRG47" s="11">
        <v>4528</v>
      </c>
      <c r="FRH47" s="11">
        <v>4529</v>
      </c>
      <c r="FRI47" s="11">
        <v>4530</v>
      </c>
      <c r="FRJ47" s="11">
        <v>4531</v>
      </c>
      <c r="FRK47" s="11">
        <v>4532</v>
      </c>
      <c r="FRL47" s="11">
        <v>4533</v>
      </c>
      <c r="FRM47" s="11">
        <v>4534</v>
      </c>
      <c r="FRN47" s="11">
        <v>4535</v>
      </c>
      <c r="FRO47" s="11">
        <v>4536</v>
      </c>
      <c r="FRP47" s="11">
        <v>4537</v>
      </c>
      <c r="FRQ47" s="11">
        <v>4538</v>
      </c>
      <c r="FRR47" s="11">
        <v>4539</v>
      </c>
      <c r="FRS47" s="11">
        <v>4540</v>
      </c>
      <c r="FRT47" s="11">
        <v>4541</v>
      </c>
      <c r="FRU47" s="11">
        <v>4542</v>
      </c>
      <c r="FRV47" s="11">
        <v>4543</v>
      </c>
      <c r="FRW47" s="11">
        <v>4544</v>
      </c>
      <c r="FRX47" s="11">
        <v>4545</v>
      </c>
      <c r="FRY47" s="11">
        <v>4546</v>
      </c>
      <c r="FRZ47" s="11">
        <v>4547</v>
      </c>
      <c r="FSA47" s="11">
        <v>4548</v>
      </c>
      <c r="FSB47" s="11">
        <v>4549</v>
      </c>
      <c r="FSC47" s="11">
        <v>4550</v>
      </c>
      <c r="FSD47" s="11">
        <v>4551</v>
      </c>
      <c r="FSE47" s="11">
        <v>4552</v>
      </c>
      <c r="FSF47" s="11">
        <v>4553</v>
      </c>
      <c r="FSG47" s="11">
        <v>4554</v>
      </c>
      <c r="FSH47" s="11">
        <v>4555</v>
      </c>
      <c r="FSI47" s="11">
        <v>4556</v>
      </c>
      <c r="FSJ47" s="11">
        <v>4557</v>
      </c>
      <c r="FSK47" s="11">
        <v>4558</v>
      </c>
      <c r="FSL47" s="11">
        <v>4559</v>
      </c>
      <c r="FSM47" s="11">
        <v>4560</v>
      </c>
      <c r="FSN47" s="11">
        <v>4561</v>
      </c>
      <c r="FSO47" s="11">
        <v>4562</v>
      </c>
      <c r="FSP47" s="11">
        <v>4563</v>
      </c>
      <c r="FSQ47" s="11">
        <v>4564</v>
      </c>
      <c r="FSR47" s="11">
        <v>4565</v>
      </c>
      <c r="FSS47" s="11">
        <v>4566</v>
      </c>
      <c r="FST47" s="11">
        <v>4567</v>
      </c>
      <c r="FSU47" s="11">
        <v>4568</v>
      </c>
      <c r="FSV47" s="11">
        <v>4569</v>
      </c>
      <c r="FSW47" s="11">
        <v>4570</v>
      </c>
      <c r="FSX47" s="11">
        <v>4571</v>
      </c>
      <c r="FSY47" s="11">
        <v>4572</v>
      </c>
      <c r="FSZ47" s="11">
        <v>4573</v>
      </c>
      <c r="FTA47" s="11">
        <v>4574</v>
      </c>
      <c r="FTB47" s="11">
        <v>4575</v>
      </c>
      <c r="FTC47" s="11">
        <v>4576</v>
      </c>
      <c r="FTD47" s="11">
        <v>4577</v>
      </c>
      <c r="FTE47" s="11">
        <v>4578</v>
      </c>
      <c r="FTF47" s="11">
        <v>4579</v>
      </c>
      <c r="FTG47" s="11">
        <v>4580</v>
      </c>
      <c r="FTH47" s="11">
        <v>4581</v>
      </c>
      <c r="FTI47" s="11">
        <v>4582</v>
      </c>
      <c r="FTJ47" s="11">
        <v>4583</v>
      </c>
      <c r="FTK47" s="11">
        <v>4584</v>
      </c>
      <c r="FTL47" s="11">
        <v>4585</v>
      </c>
      <c r="FTM47" s="11">
        <v>4586</v>
      </c>
      <c r="FTN47" s="11">
        <v>4587</v>
      </c>
      <c r="FTO47" s="11">
        <v>4588</v>
      </c>
      <c r="FTP47" s="11">
        <v>4589</v>
      </c>
      <c r="FTQ47" s="11">
        <v>4590</v>
      </c>
      <c r="FTR47" s="11">
        <v>4591</v>
      </c>
      <c r="FTS47" s="11">
        <v>4592</v>
      </c>
      <c r="FTT47" s="11">
        <v>4593</v>
      </c>
      <c r="FTU47" s="11">
        <v>4594</v>
      </c>
      <c r="FTV47" s="11">
        <v>4595</v>
      </c>
      <c r="FTW47" s="11">
        <v>4596</v>
      </c>
      <c r="FTX47" s="11">
        <v>4597</v>
      </c>
      <c r="FTY47" s="11">
        <v>4598</v>
      </c>
      <c r="FTZ47" s="11">
        <v>4599</v>
      </c>
      <c r="FUA47" s="11">
        <v>4600</v>
      </c>
      <c r="FUB47" s="11">
        <v>4601</v>
      </c>
      <c r="FUC47" s="11">
        <v>4602</v>
      </c>
      <c r="FUD47" s="11">
        <v>4603</v>
      </c>
      <c r="FUE47" s="11">
        <v>4604</v>
      </c>
      <c r="FUF47" s="11">
        <v>4605</v>
      </c>
      <c r="FUG47" s="11">
        <v>4606</v>
      </c>
      <c r="FUH47" s="11">
        <v>4607</v>
      </c>
      <c r="FUI47" s="11">
        <v>4608</v>
      </c>
      <c r="FUJ47" s="11">
        <v>4609</v>
      </c>
      <c r="FUK47" s="11">
        <v>4610</v>
      </c>
      <c r="FUL47" s="11">
        <v>4611</v>
      </c>
      <c r="FUM47" s="11">
        <v>4612</v>
      </c>
      <c r="FUN47" s="11">
        <v>4613</v>
      </c>
      <c r="FUO47" s="11">
        <v>4614</v>
      </c>
      <c r="FUP47" s="11">
        <v>4615</v>
      </c>
      <c r="FUQ47" s="11">
        <v>4616</v>
      </c>
      <c r="FUR47" s="11">
        <v>4617</v>
      </c>
      <c r="FUS47" s="11">
        <v>4618</v>
      </c>
      <c r="FUT47" s="11">
        <v>4619</v>
      </c>
      <c r="FUU47" s="11">
        <v>4620</v>
      </c>
      <c r="FUV47" s="11">
        <v>4621</v>
      </c>
      <c r="FUW47" s="11">
        <v>4622</v>
      </c>
      <c r="FUX47" s="11">
        <v>4623</v>
      </c>
      <c r="FUY47" s="11">
        <v>4624</v>
      </c>
      <c r="FUZ47" s="11">
        <v>4625</v>
      </c>
      <c r="FVA47" s="11">
        <v>4626</v>
      </c>
      <c r="FVB47" s="11">
        <v>4627</v>
      </c>
      <c r="FVC47" s="11">
        <v>4628</v>
      </c>
      <c r="FVD47" s="11">
        <v>4629</v>
      </c>
      <c r="FVE47" s="11">
        <v>4630</v>
      </c>
      <c r="FVF47" s="11">
        <v>4631</v>
      </c>
      <c r="FVG47" s="11">
        <v>4632</v>
      </c>
      <c r="FVH47" s="11">
        <v>4633</v>
      </c>
      <c r="FVI47" s="11">
        <v>4634</v>
      </c>
      <c r="FVJ47" s="11">
        <v>4635</v>
      </c>
      <c r="FVK47" s="11">
        <v>4636</v>
      </c>
      <c r="FVL47" s="11">
        <v>4637</v>
      </c>
      <c r="FVM47" s="11">
        <v>4638</v>
      </c>
      <c r="FVN47" s="11">
        <v>4639</v>
      </c>
      <c r="FVO47" s="11">
        <v>4640</v>
      </c>
      <c r="FVP47" s="11">
        <v>4641</v>
      </c>
      <c r="FVQ47" s="11">
        <v>4642</v>
      </c>
      <c r="FVR47" s="11">
        <v>4643</v>
      </c>
      <c r="FVS47" s="11">
        <v>4644</v>
      </c>
      <c r="FVT47" s="11">
        <v>4645</v>
      </c>
      <c r="FVU47" s="11">
        <v>4646</v>
      </c>
      <c r="FVV47" s="11">
        <v>4647</v>
      </c>
      <c r="FVW47" s="11">
        <v>4648</v>
      </c>
      <c r="FVX47" s="11">
        <v>4649</v>
      </c>
      <c r="FVY47" s="11">
        <v>4650</v>
      </c>
      <c r="FVZ47" s="11">
        <v>4651</v>
      </c>
      <c r="FWA47" s="11">
        <v>4652</v>
      </c>
      <c r="FWB47" s="11">
        <v>4653</v>
      </c>
      <c r="FWC47" s="11">
        <v>4654</v>
      </c>
      <c r="FWD47" s="11">
        <v>4655</v>
      </c>
      <c r="FWE47" s="11">
        <v>4656</v>
      </c>
      <c r="FWF47" s="11">
        <v>4657</v>
      </c>
      <c r="FWG47" s="11">
        <v>4658</v>
      </c>
      <c r="FWH47" s="11">
        <v>4659</v>
      </c>
      <c r="FWI47" s="11">
        <v>4660</v>
      </c>
      <c r="FWJ47" s="11">
        <v>4661</v>
      </c>
      <c r="FWK47" s="11">
        <v>4662</v>
      </c>
      <c r="FWL47" s="11">
        <v>4663</v>
      </c>
      <c r="FWM47" s="11">
        <v>4664</v>
      </c>
      <c r="FWN47" s="11">
        <v>4665</v>
      </c>
      <c r="FWO47" s="11">
        <v>4666</v>
      </c>
      <c r="FWP47" s="11">
        <v>4667</v>
      </c>
      <c r="FWQ47" s="11">
        <v>4668</v>
      </c>
      <c r="FWR47" s="11">
        <v>4669</v>
      </c>
      <c r="FWS47" s="11">
        <v>4670</v>
      </c>
      <c r="FWT47" s="11">
        <v>4671</v>
      </c>
      <c r="FWU47" s="11">
        <v>4672</v>
      </c>
      <c r="FWV47" s="11">
        <v>4673</v>
      </c>
      <c r="FWW47" s="11">
        <v>4674</v>
      </c>
      <c r="FWX47" s="11">
        <v>4675</v>
      </c>
      <c r="FWY47" s="11">
        <v>4676</v>
      </c>
      <c r="FWZ47" s="11">
        <v>4677</v>
      </c>
      <c r="FXA47" s="11">
        <v>4678</v>
      </c>
      <c r="FXB47" s="11">
        <v>4679</v>
      </c>
      <c r="FXC47" s="11">
        <v>4680</v>
      </c>
      <c r="FXD47" s="11">
        <v>4681</v>
      </c>
      <c r="FXE47" s="11">
        <v>4682</v>
      </c>
      <c r="FXF47" s="11">
        <v>4683</v>
      </c>
      <c r="FXG47" s="11">
        <v>4684</v>
      </c>
      <c r="FXH47" s="11">
        <v>4685</v>
      </c>
      <c r="FXI47" s="11">
        <v>4686</v>
      </c>
      <c r="FXJ47" s="11">
        <v>4687</v>
      </c>
      <c r="FXK47" s="11">
        <v>4688</v>
      </c>
      <c r="FXL47" s="11">
        <v>4689</v>
      </c>
      <c r="FXM47" s="11">
        <v>4690</v>
      </c>
      <c r="FXN47" s="11">
        <v>4691</v>
      </c>
      <c r="FXO47" s="11">
        <v>4692</v>
      </c>
      <c r="FXP47" s="11">
        <v>4693</v>
      </c>
      <c r="FXQ47" s="11">
        <v>4694</v>
      </c>
      <c r="FXR47" s="11">
        <v>4695</v>
      </c>
      <c r="FXS47" s="11">
        <v>4696</v>
      </c>
      <c r="FXT47" s="11">
        <v>4697</v>
      </c>
      <c r="FXU47" s="11">
        <v>4698</v>
      </c>
      <c r="FXV47" s="11">
        <v>4699</v>
      </c>
      <c r="FXW47" s="11">
        <v>4700</v>
      </c>
      <c r="FXX47" s="11">
        <v>4701</v>
      </c>
      <c r="FXY47" s="11">
        <v>4702</v>
      </c>
      <c r="FXZ47" s="11">
        <v>4703</v>
      </c>
      <c r="FYA47" s="11">
        <v>4704</v>
      </c>
      <c r="FYB47" s="11">
        <v>4705</v>
      </c>
      <c r="FYC47" s="11">
        <v>4706</v>
      </c>
      <c r="FYD47" s="11">
        <v>4707</v>
      </c>
      <c r="FYE47" s="11">
        <v>4708</v>
      </c>
      <c r="FYF47" s="11">
        <v>4709</v>
      </c>
      <c r="FYG47" s="11">
        <v>4710</v>
      </c>
      <c r="FYH47" s="11">
        <v>4711</v>
      </c>
      <c r="FYI47" s="11">
        <v>4712</v>
      </c>
      <c r="FYJ47" s="11">
        <v>4713</v>
      </c>
      <c r="FYK47" s="11">
        <v>4714</v>
      </c>
      <c r="FYL47" s="11">
        <v>4715</v>
      </c>
      <c r="FYM47" s="11">
        <v>4716</v>
      </c>
      <c r="FYN47" s="11">
        <v>4717</v>
      </c>
      <c r="FYO47" s="11">
        <v>4718</v>
      </c>
      <c r="FYP47" s="11">
        <v>4719</v>
      </c>
      <c r="FYQ47" s="11">
        <v>4720</v>
      </c>
      <c r="FYR47" s="11">
        <v>4721</v>
      </c>
      <c r="FYS47" s="11">
        <v>4722</v>
      </c>
      <c r="FYT47" s="11">
        <v>4723</v>
      </c>
      <c r="FYU47" s="11">
        <v>4724</v>
      </c>
      <c r="FYV47" s="11">
        <v>4725</v>
      </c>
      <c r="FYW47" s="11">
        <v>4726</v>
      </c>
      <c r="FYX47" s="11">
        <v>4727</v>
      </c>
      <c r="FYY47" s="11">
        <v>4728</v>
      </c>
      <c r="FYZ47" s="11">
        <v>4729</v>
      </c>
      <c r="FZA47" s="11">
        <v>4730</v>
      </c>
      <c r="FZB47" s="11">
        <v>4731</v>
      </c>
      <c r="FZC47" s="11">
        <v>4732</v>
      </c>
      <c r="FZD47" s="11">
        <v>4733</v>
      </c>
      <c r="FZE47" s="11">
        <v>4734</v>
      </c>
      <c r="FZF47" s="11">
        <v>4735</v>
      </c>
      <c r="FZG47" s="11">
        <v>4736</v>
      </c>
      <c r="FZH47" s="11">
        <v>4737</v>
      </c>
      <c r="FZI47" s="11">
        <v>4738</v>
      </c>
      <c r="FZJ47" s="11">
        <v>4739</v>
      </c>
      <c r="FZK47" s="11">
        <v>4740</v>
      </c>
      <c r="FZL47" s="11">
        <v>4741</v>
      </c>
      <c r="FZM47" s="11">
        <v>4742</v>
      </c>
      <c r="FZN47" s="11">
        <v>4743</v>
      </c>
      <c r="FZO47" s="11">
        <v>4744</v>
      </c>
      <c r="FZP47" s="11">
        <v>4745</v>
      </c>
      <c r="FZQ47" s="11">
        <v>4746</v>
      </c>
      <c r="FZR47" s="11">
        <v>4747</v>
      </c>
      <c r="FZS47" s="11">
        <v>4748</v>
      </c>
      <c r="FZT47" s="11">
        <v>4749</v>
      </c>
      <c r="FZU47" s="11">
        <v>4750</v>
      </c>
      <c r="FZV47" s="11">
        <v>4751</v>
      </c>
      <c r="FZW47" s="11">
        <v>4752</v>
      </c>
      <c r="FZX47" s="11">
        <v>4753</v>
      </c>
      <c r="FZY47" s="11">
        <v>4754</v>
      </c>
      <c r="FZZ47" s="11">
        <v>4755</v>
      </c>
      <c r="GAA47" s="11">
        <v>4756</v>
      </c>
      <c r="GAB47" s="11">
        <v>4757</v>
      </c>
      <c r="GAC47" s="11">
        <v>4758</v>
      </c>
      <c r="GAD47" s="11">
        <v>4759</v>
      </c>
      <c r="GAE47" s="11">
        <v>4760</v>
      </c>
      <c r="GAF47" s="11">
        <v>4761</v>
      </c>
      <c r="GAG47" s="11">
        <v>4762</v>
      </c>
      <c r="GAH47" s="11">
        <v>4763</v>
      </c>
      <c r="GAI47" s="11">
        <v>4764</v>
      </c>
      <c r="GAJ47" s="11">
        <v>4765</v>
      </c>
      <c r="GAK47" s="11">
        <v>4766</v>
      </c>
      <c r="GAL47" s="11">
        <v>4767</v>
      </c>
      <c r="GAM47" s="11">
        <v>4768</v>
      </c>
      <c r="GAN47" s="11">
        <v>4769</v>
      </c>
      <c r="GAO47" s="11">
        <v>4770</v>
      </c>
      <c r="GAP47" s="11">
        <v>4771</v>
      </c>
      <c r="GAQ47" s="11">
        <v>4772</v>
      </c>
      <c r="GAR47" s="11">
        <v>4773</v>
      </c>
      <c r="GAS47" s="11">
        <v>4774</v>
      </c>
      <c r="GAT47" s="11">
        <v>4775</v>
      </c>
      <c r="GAU47" s="11">
        <v>4776</v>
      </c>
      <c r="GAV47" s="11">
        <v>4777</v>
      </c>
      <c r="GAW47" s="11">
        <v>4778</v>
      </c>
      <c r="GAX47" s="11">
        <v>4779</v>
      </c>
      <c r="GAY47" s="11">
        <v>4780</v>
      </c>
      <c r="GAZ47" s="11">
        <v>4781</v>
      </c>
      <c r="GBA47" s="11">
        <v>4782</v>
      </c>
      <c r="GBB47" s="11">
        <v>4783</v>
      </c>
      <c r="GBC47" s="11">
        <v>4784</v>
      </c>
      <c r="GBD47" s="11">
        <v>4785</v>
      </c>
      <c r="GBE47" s="11">
        <v>4786</v>
      </c>
      <c r="GBF47" s="11">
        <v>4787</v>
      </c>
      <c r="GBG47" s="11">
        <v>4788</v>
      </c>
      <c r="GBH47" s="11">
        <v>4789</v>
      </c>
      <c r="GBI47" s="11">
        <v>4790</v>
      </c>
      <c r="GBJ47" s="11">
        <v>4791</v>
      </c>
      <c r="GBK47" s="11">
        <v>4792</v>
      </c>
      <c r="GBL47" s="11">
        <v>4793</v>
      </c>
      <c r="GBM47" s="11">
        <v>4794</v>
      </c>
      <c r="GBN47" s="11">
        <v>4795</v>
      </c>
      <c r="GBO47" s="11">
        <v>4796</v>
      </c>
      <c r="GBP47" s="11">
        <v>4797</v>
      </c>
      <c r="GBQ47" s="11">
        <v>4798</v>
      </c>
      <c r="GBR47" s="11">
        <v>4799</v>
      </c>
      <c r="GBS47" s="11">
        <v>4800</v>
      </c>
      <c r="GBT47" s="11">
        <v>4801</v>
      </c>
      <c r="GBU47" s="11">
        <v>4802</v>
      </c>
      <c r="GBV47" s="11">
        <v>4803</v>
      </c>
      <c r="GBW47" s="11">
        <v>4804</v>
      </c>
      <c r="GBX47" s="11">
        <v>4805</v>
      </c>
      <c r="GBY47" s="11">
        <v>4806</v>
      </c>
      <c r="GBZ47" s="11">
        <v>4807</v>
      </c>
      <c r="GCA47" s="11">
        <v>4808</v>
      </c>
      <c r="GCB47" s="11">
        <v>4809</v>
      </c>
      <c r="GCC47" s="11">
        <v>4810</v>
      </c>
      <c r="GCD47" s="11">
        <v>4811</v>
      </c>
      <c r="GCE47" s="11">
        <v>4812</v>
      </c>
      <c r="GCF47" s="11">
        <v>4813</v>
      </c>
      <c r="GCG47" s="11">
        <v>4814</v>
      </c>
      <c r="GCH47" s="11">
        <v>4815</v>
      </c>
      <c r="GCI47" s="11">
        <v>4816</v>
      </c>
      <c r="GCJ47" s="11">
        <v>4817</v>
      </c>
      <c r="GCK47" s="11">
        <v>4818</v>
      </c>
      <c r="GCL47" s="11">
        <v>4819</v>
      </c>
      <c r="GCM47" s="11">
        <v>4820</v>
      </c>
      <c r="GCN47" s="11">
        <v>4821</v>
      </c>
      <c r="GCO47" s="11">
        <v>4822</v>
      </c>
      <c r="GCP47" s="11">
        <v>4823</v>
      </c>
      <c r="GCQ47" s="11">
        <v>4824</v>
      </c>
      <c r="GCR47" s="11">
        <v>4825</v>
      </c>
      <c r="GCS47" s="11">
        <v>4826</v>
      </c>
      <c r="GCT47" s="11">
        <v>4827</v>
      </c>
      <c r="GCU47" s="11">
        <v>4828</v>
      </c>
      <c r="GCV47" s="11">
        <v>4829</v>
      </c>
      <c r="GCW47" s="11">
        <v>4830</v>
      </c>
      <c r="GCX47" s="11">
        <v>4831</v>
      </c>
      <c r="GCY47" s="11">
        <v>4832</v>
      </c>
      <c r="GCZ47" s="11">
        <v>4833</v>
      </c>
      <c r="GDA47" s="11">
        <v>4834</v>
      </c>
      <c r="GDB47" s="11">
        <v>4835</v>
      </c>
      <c r="GDC47" s="11">
        <v>4836</v>
      </c>
      <c r="GDD47" s="11">
        <v>4837</v>
      </c>
      <c r="GDE47" s="11">
        <v>4838</v>
      </c>
      <c r="GDF47" s="11">
        <v>4839</v>
      </c>
      <c r="GDG47" s="11">
        <v>4840</v>
      </c>
      <c r="GDH47" s="11">
        <v>4841</v>
      </c>
      <c r="GDI47" s="11">
        <v>4842</v>
      </c>
      <c r="GDJ47" s="11">
        <v>4843</v>
      </c>
      <c r="GDK47" s="11">
        <v>4844</v>
      </c>
      <c r="GDL47" s="11">
        <v>4845</v>
      </c>
      <c r="GDM47" s="11">
        <v>4846</v>
      </c>
      <c r="GDN47" s="11">
        <v>4847</v>
      </c>
      <c r="GDO47" s="11">
        <v>4848</v>
      </c>
      <c r="GDP47" s="11">
        <v>4849</v>
      </c>
      <c r="GDQ47" s="11">
        <v>4850</v>
      </c>
      <c r="GDR47" s="11">
        <v>4851</v>
      </c>
      <c r="GDS47" s="11">
        <v>4852</v>
      </c>
      <c r="GDT47" s="11">
        <v>4853</v>
      </c>
      <c r="GDU47" s="11">
        <v>4854</v>
      </c>
      <c r="GDV47" s="11">
        <v>4855</v>
      </c>
      <c r="GDW47" s="11">
        <v>4856</v>
      </c>
      <c r="GDX47" s="11">
        <v>4857</v>
      </c>
      <c r="GDY47" s="11">
        <v>4858</v>
      </c>
      <c r="GDZ47" s="11">
        <v>4859</v>
      </c>
      <c r="GEA47" s="11">
        <v>4860</v>
      </c>
      <c r="GEB47" s="11">
        <v>4861</v>
      </c>
      <c r="GEC47" s="11">
        <v>4862</v>
      </c>
      <c r="GED47" s="11">
        <v>4863</v>
      </c>
      <c r="GEE47" s="11">
        <v>4864</v>
      </c>
      <c r="GEF47" s="11">
        <v>4865</v>
      </c>
      <c r="GEG47" s="11">
        <v>4866</v>
      </c>
      <c r="GEH47" s="11">
        <v>4867</v>
      </c>
      <c r="GEI47" s="11">
        <v>4868</v>
      </c>
      <c r="GEJ47" s="11">
        <v>4869</v>
      </c>
      <c r="GEK47" s="11">
        <v>4870</v>
      </c>
      <c r="GEL47" s="11">
        <v>4871</v>
      </c>
      <c r="GEM47" s="11">
        <v>4872</v>
      </c>
      <c r="GEN47" s="11">
        <v>4873</v>
      </c>
      <c r="GEO47" s="11">
        <v>4874</v>
      </c>
      <c r="GEP47" s="11">
        <v>4875</v>
      </c>
      <c r="GEQ47" s="11">
        <v>4876</v>
      </c>
      <c r="GER47" s="11">
        <v>4877</v>
      </c>
      <c r="GES47" s="11">
        <v>4878</v>
      </c>
      <c r="GET47" s="11">
        <v>4879</v>
      </c>
      <c r="GEU47" s="11">
        <v>4880</v>
      </c>
      <c r="GEV47" s="11">
        <v>4881</v>
      </c>
      <c r="GEW47" s="11">
        <v>4882</v>
      </c>
      <c r="GEX47" s="11">
        <v>4883</v>
      </c>
      <c r="GEY47" s="11">
        <v>4884</v>
      </c>
      <c r="GEZ47" s="11">
        <v>4885</v>
      </c>
      <c r="GFA47" s="11">
        <v>4886</v>
      </c>
      <c r="GFB47" s="11">
        <v>4887</v>
      </c>
      <c r="GFC47" s="11">
        <v>4888</v>
      </c>
      <c r="GFD47" s="11">
        <v>4889</v>
      </c>
      <c r="GFE47" s="11">
        <v>4890</v>
      </c>
      <c r="GFF47" s="11">
        <v>4891</v>
      </c>
      <c r="GFG47" s="11">
        <v>4892</v>
      </c>
      <c r="GFH47" s="11">
        <v>4893</v>
      </c>
      <c r="GFI47" s="11">
        <v>4894</v>
      </c>
      <c r="GFJ47" s="11">
        <v>4895</v>
      </c>
      <c r="GFK47" s="11">
        <v>4896</v>
      </c>
      <c r="GFL47" s="11">
        <v>4897</v>
      </c>
      <c r="GFM47" s="11">
        <v>4898</v>
      </c>
      <c r="GFN47" s="11">
        <v>4899</v>
      </c>
      <c r="GFO47" s="11">
        <v>4900</v>
      </c>
      <c r="GFP47" s="11">
        <v>4901</v>
      </c>
      <c r="GFQ47" s="11">
        <v>4902</v>
      </c>
      <c r="GFR47" s="11">
        <v>4903</v>
      </c>
      <c r="GFS47" s="11">
        <v>4904</v>
      </c>
      <c r="GFT47" s="11">
        <v>4905</v>
      </c>
      <c r="GFU47" s="11">
        <v>4906</v>
      </c>
      <c r="GFV47" s="11">
        <v>4907</v>
      </c>
      <c r="GFW47" s="11">
        <v>4908</v>
      </c>
      <c r="GFX47" s="11">
        <v>4909</v>
      </c>
      <c r="GFY47" s="11">
        <v>4910</v>
      </c>
      <c r="GFZ47" s="11">
        <v>4911</v>
      </c>
      <c r="GGA47" s="11">
        <v>4912</v>
      </c>
      <c r="GGB47" s="11">
        <v>4913</v>
      </c>
      <c r="GGC47" s="11">
        <v>4914</v>
      </c>
      <c r="GGD47" s="11">
        <v>4915</v>
      </c>
      <c r="GGE47" s="11">
        <v>4916</v>
      </c>
      <c r="GGF47" s="11">
        <v>4917</v>
      </c>
      <c r="GGG47" s="11">
        <v>4918</v>
      </c>
      <c r="GGH47" s="11">
        <v>4919</v>
      </c>
      <c r="GGI47" s="11">
        <v>4920</v>
      </c>
      <c r="GGJ47" s="11">
        <v>4921</v>
      </c>
      <c r="GGK47" s="11">
        <v>4922</v>
      </c>
      <c r="GGL47" s="11">
        <v>4923</v>
      </c>
      <c r="GGM47" s="11">
        <v>4924</v>
      </c>
      <c r="GGN47" s="11">
        <v>4925</v>
      </c>
      <c r="GGO47" s="11">
        <v>4926</v>
      </c>
      <c r="GGP47" s="11">
        <v>4927</v>
      </c>
      <c r="GGQ47" s="11">
        <v>4928</v>
      </c>
      <c r="GGR47" s="11">
        <v>4929</v>
      </c>
      <c r="GGS47" s="11">
        <v>4930</v>
      </c>
      <c r="GGT47" s="11">
        <v>4931</v>
      </c>
      <c r="GGU47" s="11">
        <v>4932</v>
      </c>
      <c r="GGV47" s="11">
        <v>4933</v>
      </c>
      <c r="GGW47" s="11">
        <v>4934</v>
      </c>
      <c r="GGX47" s="11">
        <v>4935</v>
      </c>
      <c r="GGY47" s="11">
        <v>4936</v>
      </c>
      <c r="GGZ47" s="11">
        <v>4937</v>
      </c>
      <c r="GHA47" s="11">
        <v>4938</v>
      </c>
      <c r="GHB47" s="11">
        <v>4939</v>
      </c>
      <c r="GHC47" s="11">
        <v>4940</v>
      </c>
      <c r="GHD47" s="11">
        <v>4941</v>
      </c>
      <c r="GHE47" s="11">
        <v>4942</v>
      </c>
      <c r="GHF47" s="11">
        <v>4943</v>
      </c>
      <c r="GHG47" s="11">
        <v>4944</v>
      </c>
      <c r="GHH47" s="11">
        <v>4945</v>
      </c>
      <c r="GHI47" s="11">
        <v>4946</v>
      </c>
      <c r="GHJ47" s="11">
        <v>4947</v>
      </c>
      <c r="GHK47" s="11">
        <v>4948</v>
      </c>
      <c r="GHL47" s="11">
        <v>4949</v>
      </c>
      <c r="GHM47" s="11">
        <v>4950</v>
      </c>
      <c r="GHN47" s="11">
        <v>4951</v>
      </c>
      <c r="GHO47" s="11">
        <v>4952</v>
      </c>
      <c r="GHP47" s="11">
        <v>4953</v>
      </c>
      <c r="GHQ47" s="11">
        <v>4954</v>
      </c>
      <c r="GHR47" s="11">
        <v>4955</v>
      </c>
      <c r="GHS47" s="11">
        <v>4956</v>
      </c>
      <c r="GHT47" s="11">
        <v>4957</v>
      </c>
      <c r="GHU47" s="11">
        <v>4958</v>
      </c>
      <c r="GHV47" s="11">
        <v>4959</v>
      </c>
      <c r="GHW47" s="11">
        <v>4960</v>
      </c>
      <c r="GHX47" s="11">
        <v>4961</v>
      </c>
      <c r="GHY47" s="11">
        <v>4962</v>
      </c>
      <c r="GHZ47" s="11">
        <v>4963</v>
      </c>
      <c r="GIA47" s="11">
        <v>4964</v>
      </c>
      <c r="GIB47" s="11">
        <v>4965</v>
      </c>
      <c r="GIC47" s="11">
        <v>4966</v>
      </c>
      <c r="GID47" s="11">
        <v>4967</v>
      </c>
      <c r="GIE47" s="11">
        <v>4968</v>
      </c>
      <c r="GIF47" s="11">
        <v>4969</v>
      </c>
      <c r="GIG47" s="11">
        <v>4970</v>
      </c>
      <c r="GIH47" s="11">
        <v>4971</v>
      </c>
      <c r="GII47" s="11">
        <v>4972</v>
      </c>
      <c r="GIJ47" s="11">
        <v>4973</v>
      </c>
      <c r="GIK47" s="11">
        <v>4974</v>
      </c>
      <c r="GIL47" s="11">
        <v>4975</v>
      </c>
      <c r="GIM47" s="11">
        <v>4976</v>
      </c>
      <c r="GIN47" s="11">
        <v>4977</v>
      </c>
      <c r="GIO47" s="11">
        <v>4978</v>
      </c>
      <c r="GIP47" s="11">
        <v>4979</v>
      </c>
      <c r="GIQ47" s="11">
        <v>4980</v>
      </c>
      <c r="GIR47" s="11">
        <v>4981</v>
      </c>
      <c r="GIS47" s="11">
        <v>4982</v>
      </c>
      <c r="GIT47" s="11">
        <v>4983</v>
      </c>
      <c r="GIU47" s="11">
        <v>4984</v>
      </c>
      <c r="GIV47" s="11">
        <v>4985</v>
      </c>
      <c r="GIW47" s="11">
        <v>4986</v>
      </c>
      <c r="GIX47" s="11">
        <v>4987</v>
      </c>
      <c r="GIY47" s="11">
        <v>4988</v>
      </c>
      <c r="GIZ47" s="11">
        <v>4989</v>
      </c>
      <c r="GJA47" s="11">
        <v>4990</v>
      </c>
      <c r="GJB47" s="11">
        <v>4991</v>
      </c>
      <c r="GJC47" s="11">
        <v>4992</v>
      </c>
      <c r="GJD47" s="11">
        <v>4993</v>
      </c>
      <c r="GJE47" s="11">
        <v>4994</v>
      </c>
      <c r="GJF47" s="11">
        <v>4995</v>
      </c>
      <c r="GJG47" s="11">
        <v>4996</v>
      </c>
      <c r="GJH47" s="11">
        <v>4997</v>
      </c>
      <c r="GJI47" s="11">
        <v>4998</v>
      </c>
      <c r="GJJ47" s="11">
        <v>4999</v>
      </c>
      <c r="GJK47" s="11">
        <v>5000</v>
      </c>
      <c r="GJL47" s="11">
        <v>5001</v>
      </c>
      <c r="GJM47" s="11">
        <v>5002</v>
      </c>
      <c r="GJN47" s="11">
        <v>5003</v>
      </c>
      <c r="GJO47" s="11">
        <v>5004</v>
      </c>
      <c r="GJP47" s="11">
        <v>5005</v>
      </c>
      <c r="GJQ47" s="11">
        <v>5006</v>
      </c>
      <c r="GJR47" s="11">
        <v>5007</v>
      </c>
      <c r="GJS47" s="11">
        <v>5008</v>
      </c>
      <c r="GJT47" s="11">
        <v>5009</v>
      </c>
      <c r="GJU47" s="11">
        <v>5010</v>
      </c>
      <c r="GJV47" s="11">
        <v>5011</v>
      </c>
      <c r="GJW47" s="11">
        <v>5012</v>
      </c>
      <c r="GJX47" s="11">
        <v>5013</v>
      </c>
      <c r="GJY47" s="11">
        <v>5014</v>
      </c>
      <c r="GJZ47" s="11">
        <v>5015</v>
      </c>
      <c r="GKA47" s="11">
        <v>5016</v>
      </c>
      <c r="GKB47" s="11">
        <v>5017</v>
      </c>
      <c r="GKC47" s="11">
        <v>5018</v>
      </c>
      <c r="GKD47" s="11">
        <v>5019</v>
      </c>
      <c r="GKE47" s="11">
        <v>5020</v>
      </c>
      <c r="GKF47" s="11">
        <v>5021</v>
      </c>
      <c r="GKG47" s="11">
        <v>5022</v>
      </c>
      <c r="GKH47" s="11">
        <v>5023</v>
      </c>
      <c r="GKI47" s="11">
        <v>5024</v>
      </c>
      <c r="GKJ47" s="11">
        <v>5025</v>
      </c>
      <c r="GKK47" s="11">
        <v>5026</v>
      </c>
      <c r="GKL47" s="11">
        <v>5027</v>
      </c>
      <c r="GKM47" s="11">
        <v>5028</v>
      </c>
      <c r="GKN47" s="11">
        <v>5029</v>
      </c>
      <c r="GKO47" s="11">
        <v>5030</v>
      </c>
      <c r="GKP47" s="11">
        <v>5031</v>
      </c>
      <c r="GKQ47" s="11">
        <v>5032</v>
      </c>
      <c r="GKR47" s="11">
        <v>5033</v>
      </c>
      <c r="GKS47" s="11">
        <v>5034</v>
      </c>
      <c r="GKT47" s="11">
        <v>5035</v>
      </c>
      <c r="GKU47" s="11">
        <v>5036</v>
      </c>
      <c r="GKV47" s="11">
        <v>5037</v>
      </c>
      <c r="GKW47" s="11">
        <v>5038</v>
      </c>
      <c r="GKX47" s="11">
        <v>5039</v>
      </c>
      <c r="GKY47" s="11">
        <v>5040</v>
      </c>
      <c r="GKZ47" s="11">
        <v>5041</v>
      </c>
      <c r="GLA47" s="11">
        <v>5042</v>
      </c>
      <c r="GLB47" s="11">
        <v>5043</v>
      </c>
      <c r="GLC47" s="11">
        <v>5044</v>
      </c>
      <c r="GLD47" s="11">
        <v>5045</v>
      </c>
      <c r="GLE47" s="11">
        <v>5046</v>
      </c>
      <c r="GLF47" s="11">
        <v>5047</v>
      </c>
      <c r="GLG47" s="11">
        <v>5048</v>
      </c>
      <c r="GLH47" s="11">
        <v>5049</v>
      </c>
      <c r="GLI47" s="11">
        <v>5050</v>
      </c>
      <c r="GLJ47" s="11">
        <v>5051</v>
      </c>
      <c r="GLK47" s="11">
        <v>5052</v>
      </c>
      <c r="GLL47" s="11">
        <v>5053</v>
      </c>
      <c r="GLM47" s="11">
        <v>5054</v>
      </c>
      <c r="GLN47" s="11">
        <v>5055</v>
      </c>
      <c r="GLO47" s="11">
        <v>5056</v>
      </c>
      <c r="GLP47" s="11">
        <v>5057</v>
      </c>
      <c r="GLQ47" s="11">
        <v>5058</v>
      </c>
      <c r="GLR47" s="11">
        <v>5059</v>
      </c>
      <c r="GLS47" s="11">
        <v>5060</v>
      </c>
      <c r="GLT47" s="11">
        <v>5061</v>
      </c>
      <c r="GLU47" s="11">
        <v>5062</v>
      </c>
      <c r="GLV47" s="11">
        <v>5063</v>
      </c>
      <c r="GLW47" s="11">
        <v>5064</v>
      </c>
      <c r="GLX47" s="11">
        <v>5065</v>
      </c>
      <c r="GLY47" s="11">
        <v>5066</v>
      </c>
      <c r="GLZ47" s="11">
        <v>5067</v>
      </c>
      <c r="GMA47" s="11">
        <v>5068</v>
      </c>
      <c r="GMB47" s="11">
        <v>5069</v>
      </c>
      <c r="GMC47" s="11">
        <v>5070</v>
      </c>
      <c r="GMD47" s="11">
        <v>5071</v>
      </c>
      <c r="GME47" s="11">
        <v>5072</v>
      </c>
      <c r="GMF47" s="11">
        <v>5073</v>
      </c>
      <c r="GMG47" s="11">
        <v>5074</v>
      </c>
      <c r="GMH47" s="11">
        <v>5075</v>
      </c>
      <c r="GMI47" s="11">
        <v>5076</v>
      </c>
      <c r="GMJ47" s="11">
        <v>5077</v>
      </c>
      <c r="GMK47" s="11">
        <v>5078</v>
      </c>
      <c r="GML47" s="11">
        <v>5079</v>
      </c>
      <c r="GMM47" s="11">
        <v>5080</v>
      </c>
      <c r="GMN47" s="11">
        <v>5081</v>
      </c>
      <c r="GMO47" s="11">
        <v>5082</v>
      </c>
      <c r="GMP47" s="11">
        <v>5083</v>
      </c>
      <c r="GMQ47" s="11">
        <v>5084</v>
      </c>
      <c r="GMR47" s="11">
        <v>5085</v>
      </c>
      <c r="GMS47" s="11">
        <v>5086</v>
      </c>
      <c r="GMT47" s="11">
        <v>5087</v>
      </c>
      <c r="GMU47" s="11">
        <v>5088</v>
      </c>
      <c r="GMV47" s="11">
        <v>5089</v>
      </c>
      <c r="GMW47" s="11">
        <v>5090</v>
      </c>
      <c r="GMX47" s="11">
        <v>5091</v>
      </c>
      <c r="GMY47" s="11">
        <v>5092</v>
      </c>
      <c r="GMZ47" s="11">
        <v>5093</v>
      </c>
      <c r="GNA47" s="11">
        <v>5094</v>
      </c>
      <c r="GNB47" s="11">
        <v>5095</v>
      </c>
      <c r="GNC47" s="11">
        <v>5096</v>
      </c>
      <c r="GND47" s="11">
        <v>5097</v>
      </c>
      <c r="GNE47" s="11">
        <v>5098</v>
      </c>
      <c r="GNF47" s="11">
        <v>5099</v>
      </c>
      <c r="GNG47" s="11">
        <v>5100</v>
      </c>
      <c r="GNH47" s="11">
        <v>5101</v>
      </c>
      <c r="GNI47" s="11">
        <v>5102</v>
      </c>
      <c r="GNJ47" s="11">
        <v>5103</v>
      </c>
      <c r="GNK47" s="11">
        <v>5104</v>
      </c>
      <c r="GNL47" s="11">
        <v>5105</v>
      </c>
      <c r="GNM47" s="11">
        <v>5106</v>
      </c>
      <c r="GNN47" s="11">
        <v>5107</v>
      </c>
      <c r="GNO47" s="11">
        <v>5108</v>
      </c>
      <c r="GNP47" s="11">
        <v>5109</v>
      </c>
      <c r="GNQ47" s="11">
        <v>5110</v>
      </c>
      <c r="GNR47" s="11">
        <v>5111</v>
      </c>
      <c r="GNS47" s="11">
        <v>5112</v>
      </c>
      <c r="GNT47" s="11">
        <v>5113</v>
      </c>
      <c r="GNU47" s="11">
        <v>5114</v>
      </c>
      <c r="GNV47" s="11">
        <v>5115</v>
      </c>
      <c r="GNW47" s="11">
        <v>5116</v>
      </c>
      <c r="GNX47" s="11">
        <v>5117</v>
      </c>
      <c r="GNY47" s="11">
        <v>5118</v>
      </c>
      <c r="GNZ47" s="11">
        <v>5119</v>
      </c>
      <c r="GOA47" s="11">
        <v>5120</v>
      </c>
      <c r="GOB47" s="11">
        <v>5121</v>
      </c>
      <c r="GOC47" s="11">
        <v>5122</v>
      </c>
      <c r="GOD47" s="11">
        <v>5123</v>
      </c>
      <c r="GOE47" s="11">
        <v>5124</v>
      </c>
      <c r="GOF47" s="11">
        <v>5125</v>
      </c>
      <c r="GOG47" s="11">
        <v>5126</v>
      </c>
      <c r="GOH47" s="11">
        <v>5127</v>
      </c>
      <c r="GOI47" s="11">
        <v>5128</v>
      </c>
      <c r="GOJ47" s="11">
        <v>5129</v>
      </c>
      <c r="GOK47" s="11">
        <v>5130</v>
      </c>
      <c r="GOL47" s="11">
        <v>5131</v>
      </c>
      <c r="GOM47" s="11">
        <v>5132</v>
      </c>
      <c r="GON47" s="11">
        <v>5133</v>
      </c>
      <c r="GOO47" s="11">
        <v>5134</v>
      </c>
      <c r="GOP47" s="11">
        <v>5135</v>
      </c>
      <c r="GOQ47" s="11">
        <v>5136</v>
      </c>
      <c r="GOR47" s="11">
        <v>5137</v>
      </c>
      <c r="GOS47" s="11">
        <v>5138</v>
      </c>
      <c r="GOT47" s="11">
        <v>5139</v>
      </c>
      <c r="GOU47" s="11">
        <v>5140</v>
      </c>
      <c r="GOV47" s="11">
        <v>5141</v>
      </c>
      <c r="GOW47" s="11">
        <v>5142</v>
      </c>
      <c r="GOX47" s="11">
        <v>5143</v>
      </c>
      <c r="GOY47" s="11">
        <v>5144</v>
      </c>
      <c r="GOZ47" s="11">
        <v>5145</v>
      </c>
      <c r="GPA47" s="11">
        <v>5146</v>
      </c>
      <c r="GPB47" s="11">
        <v>5147</v>
      </c>
      <c r="GPC47" s="11">
        <v>5148</v>
      </c>
      <c r="GPD47" s="11">
        <v>5149</v>
      </c>
      <c r="GPE47" s="11">
        <v>5150</v>
      </c>
      <c r="GPF47" s="11">
        <v>5151</v>
      </c>
      <c r="GPG47" s="11">
        <v>5152</v>
      </c>
      <c r="GPH47" s="11">
        <v>5153</v>
      </c>
      <c r="GPI47" s="11">
        <v>5154</v>
      </c>
      <c r="GPJ47" s="11">
        <v>5155</v>
      </c>
      <c r="GPK47" s="11">
        <v>5156</v>
      </c>
      <c r="GPL47" s="11">
        <v>5157</v>
      </c>
      <c r="GPM47" s="11">
        <v>5158</v>
      </c>
      <c r="GPN47" s="11">
        <v>5159</v>
      </c>
      <c r="GPO47" s="11">
        <v>5160</v>
      </c>
      <c r="GPP47" s="11">
        <v>5161</v>
      </c>
      <c r="GPQ47" s="11">
        <v>5162</v>
      </c>
      <c r="GPR47" s="11">
        <v>5163</v>
      </c>
      <c r="GPS47" s="11">
        <v>5164</v>
      </c>
      <c r="GPT47" s="11">
        <v>5165</v>
      </c>
      <c r="GPU47" s="11">
        <v>5166</v>
      </c>
      <c r="GPV47" s="11">
        <v>5167</v>
      </c>
      <c r="GPW47" s="11">
        <v>5168</v>
      </c>
      <c r="GPX47" s="11">
        <v>5169</v>
      </c>
      <c r="GPY47" s="11">
        <v>5170</v>
      </c>
      <c r="GPZ47" s="11">
        <v>5171</v>
      </c>
      <c r="GQA47" s="11">
        <v>5172</v>
      </c>
      <c r="GQB47" s="11">
        <v>5173</v>
      </c>
      <c r="GQC47" s="11">
        <v>5174</v>
      </c>
      <c r="GQD47" s="11">
        <v>5175</v>
      </c>
      <c r="GQE47" s="11">
        <v>5176</v>
      </c>
      <c r="GQF47" s="11">
        <v>5177</v>
      </c>
      <c r="GQG47" s="11">
        <v>5178</v>
      </c>
      <c r="GQH47" s="11">
        <v>5179</v>
      </c>
      <c r="GQI47" s="11">
        <v>5180</v>
      </c>
      <c r="GQJ47" s="11">
        <v>5181</v>
      </c>
      <c r="GQK47" s="11">
        <v>5182</v>
      </c>
      <c r="GQL47" s="11">
        <v>5183</v>
      </c>
      <c r="GQM47" s="11">
        <v>5184</v>
      </c>
      <c r="GQN47" s="11">
        <v>5185</v>
      </c>
      <c r="GQO47" s="11">
        <v>5186</v>
      </c>
      <c r="GQP47" s="11">
        <v>5187</v>
      </c>
      <c r="GQQ47" s="11">
        <v>5188</v>
      </c>
      <c r="GQR47" s="11">
        <v>5189</v>
      </c>
      <c r="GQS47" s="11">
        <v>5190</v>
      </c>
      <c r="GQT47" s="11">
        <v>5191</v>
      </c>
      <c r="GQU47" s="11">
        <v>5192</v>
      </c>
      <c r="GQV47" s="11">
        <v>5193</v>
      </c>
      <c r="GQW47" s="11">
        <v>5194</v>
      </c>
      <c r="GQX47" s="11">
        <v>5195</v>
      </c>
      <c r="GQY47" s="11">
        <v>5196</v>
      </c>
      <c r="GQZ47" s="11">
        <v>5197</v>
      </c>
      <c r="GRA47" s="11">
        <v>5198</v>
      </c>
      <c r="GRB47" s="11">
        <v>5199</v>
      </c>
      <c r="GRC47" s="11">
        <v>5200</v>
      </c>
      <c r="GRD47" s="11">
        <v>5201</v>
      </c>
      <c r="GRE47" s="11">
        <v>5202</v>
      </c>
      <c r="GRF47" s="11">
        <v>5203</v>
      </c>
      <c r="GRG47" s="11">
        <v>5204</v>
      </c>
      <c r="GRH47" s="11">
        <v>5205</v>
      </c>
      <c r="GRI47" s="11">
        <v>5206</v>
      </c>
      <c r="GRJ47" s="11">
        <v>5207</v>
      </c>
      <c r="GRK47" s="11">
        <v>5208</v>
      </c>
      <c r="GRL47" s="11">
        <v>5209</v>
      </c>
      <c r="GRM47" s="11">
        <v>5210</v>
      </c>
      <c r="GRN47" s="11">
        <v>5211</v>
      </c>
      <c r="GRO47" s="11">
        <v>5212</v>
      </c>
      <c r="GRP47" s="11">
        <v>5213</v>
      </c>
      <c r="GRQ47" s="11">
        <v>5214</v>
      </c>
      <c r="GRR47" s="11">
        <v>5215</v>
      </c>
      <c r="GRS47" s="11">
        <v>5216</v>
      </c>
      <c r="GRT47" s="11">
        <v>5217</v>
      </c>
      <c r="GRU47" s="11">
        <v>5218</v>
      </c>
      <c r="GRV47" s="11">
        <v>5219</v>
      </c>
      <c r="GRW47" s="11">
        <v>5220</v>
      </c>
      <c r="GRX47" s="11">
        <v>5221</v>
      </c>
      <c r="GRY47" s="11">
        <v>5222</v>
      </c>
      <c r="GRZ47" s="11">
        <v>5223</v>
      </c>
      <c r="GSA47" s="11">
        <v>5224</v>
      </c>
      <c r="GSB47" s="11">
        <v>5225</v>
      </c>
      <c r="GSC47" s="11">
        <v>5226</v>
      </c>
      <c r="GSD47" s="11">
        <v>5227</v>
      </c>
      <c r="GSE47" s="11">
        <v>5228</v>
      </c>
      <c r="GSF47" s="11">
        <v>5229</v>
      </c>
      <c r="GSG47" s="11">
        <v>5230</v>
      </c>
      <c r="GSH47" s="11">
        <v>5231</v>
      </c>
      <c r="GSI47" s="11">
        <v>5232</v>
      </c>
      <c r="GSJ47" s="11">
        <v>5233</v>
      </c>
      <c r="GSK47" s="11">
        <v>5234</v>
      </c>
      <c r="GSL47" s="11">
        <v>5235</v>
      </c>
      <c r="GSM47" s="11">
        <v>5236</v>
      </c>
      <c r="GSN47" s="11">
        <v>5237</v>
      </c>
      <c r="GSO47" s="11">
        <v>5238</v>
      </c>
      <c r="GSP47" s="11">
        <v>5239</v>
      </c>
      <c r="GSQ47" s="11">
        <v>5240</v>
      </c>
      <c r="GSR47" s="11">
        <v>5241</v>
      </c>
      <c r="GSS47" s="11">
        <v>5242</v>
      </c>
      <c r="GST47" s="11">
        <v>5243</v>
      </c>
      <c r="GSU47" s="11">
        <v>5244</v>
      </c>
      <c r="GSV47" s="11">
        <v>5245</v>
      </c>
      <c r="GSW47" s="11">
        <v>5246</v>
      </c>
      <c r="GSX47" s="11">
        <v>5247</v>
      </c>
      <c r="GSY47" s="11">
        <v>5248</v>
      </c>
      <c r="GSZ47" s="11">
        <v>5249</v>
      </c>
      <c r="GTA47" s="11">
        <v>5250</v>
      </c>
      <c r="GTB47" s="11">
        <v>5251</v>
      </c>
      <c r="GTC47" s="11">
        <v>5252</v>
      </c>
      <c r="GTD47" s="11">
        <v>5253</v>
      </c>
      <c r="GTE47" s="11">
        <v>5254</v>
      </c>
      <c r="GTF47" s="11">
        <v>5255</v>
      </c>
      <c r="GTG47" s="11">
        <v>5256</v>
      </c>
      <c r="GTH47" s="11">
        <v>5257</v>
      </c>
      <c r="GTI47" s="11">
        <v>5258</v>
      </c>
      <c r="GTJ47" s="11">
        <v>5259</v>
      </c>
      <c r="GTK47" s="11">
        <v>5260</v>
      </c>
      <c r="GTL47" s="11">
        <v>5261</v>
      </c>
      <c r="GTM47" s="11">
        <v>5262</v>
      </c>
      <c r="GTN47" s="11">
        <v>5263</v>
      </c>
      <c r="GTO47" s="11">
        <v>5264</v>
      </c>
      <c r="GTP47" s="11">
        <v>5265</v>
      </c>
      <c r="GTQ47" s="11">
        <v>5266</v>
      </c>
      <c r="GTR47" s="11">
        <v>5267</v>
      </c>
      <c r="GTS47" s="11">
        <v>5268</v>
      </c>
      <c r="GTT47" s="11">
        <v>5269</v>
      </c>
      <c r="GTU47" s="11">
        <v>5270</v>
      </c>
      <c r="GTV47" s="11">
        <v>5271</v>
      </c>
      <c r="GTW47" s="11">
        <v>5272</v>
      </c>
      <c r="GTX47" s="11">
        <v>5273</v>
      </c>
      <c r="GTY47" s="11">
        <v>5274</v>
      </c>
      <c r="GTZ47" s="11">
        <v>5275</v>
      </c>
      <c r="GUA47" s="11">
        <v>5276</v>
      </c>
      <c r="GUB47" s="11">
        <v>5277</v>
      </c>
      <c r="GUC47" s="11">
        <v>5278</v>
      </c>
      <c r="GUD47" s="11">
        <v>5279</v>
      </c>
      <c r="GUE47" s="11">
        <v>5280</v>
      </c>
      <c r="GUF47" s="11">
        <v>5281</v>
      </c>
      <c r="GUG47" s="11">
        <v>5282</v>
      </c>
      <c r="GUH47" s="11">
        <v>5283</v>
      </c>
      <c r="GUI47" s="11">
        <v>5284</v>
      </c>
      <c r="GUJ47" s="11">
        <v>5285</v>
      </c>
      <c r="GUK47" s="11">
        <v>5286</v>
      </c>
      <c r="GUL47" s="11">
        <v>5287</v>
      </c>
      <c r="GUM47" s="11">
        <v>5288</v>
      </c>
      <c r="GUN47" s="11">
        <v>5289</v>
      </c>
      <c r="GUO47" s="11">
        <v>5290</v>
      </c>
      <c r="GUP47" s="11">
        <v>5291</v>
      </c>
      <c r="GUQ47" s="11">
        <v>5292</v>
      </c>
      <c r="GUR47" s="11">
        <v>5293</v>
      </c>
      <c r="GUS47" s="11">
        <v>5294</v>
      </c>
      <c r="GUT47" s="11">
        <v>5295</v>
      </c>
      <c r="GUU47" s="11">
        <v>5296</v>
      </c>
      <c r="GUV47" s="11">
        <v>5297</v>
      </c>
      <c r="GUW47" s="11">
        <v>5298</v>
      </c>
      <c r="GUX47" s="11">
        <v>5299</v>
      </c>
      <c r="GUY47" s="11">
        <v>5300</v>
      </c>
      <c r="GUZ47" s="11">
        <v>5301</v>
      </c>
      <c r="GVA47" s="11">
        <v>5302</v>
      </c>
      <c r="GVB47" s="11">
        <v>5303</v>
      </c>
      <c r="GVC47" s="11">
        <v>5304</v>
      </c>
      <c r="GVD47" s="11">
        <v>5305</v>
      </c>
      <c r="GVE47" s="11">
        <v>5306</v>
      </c>
      <c r="GVF47" s="11">
        <v>5307</v>
      </c>
      <c r="GVG47" s="11">
        <v>5308</v>
      </c>
      <c r="GVH47" s="11">
        <v>5309</v>
      </c>
      <c r="GVI47" s="11">
        <v>5310</v>
      </c>
      <c r="GVJ47" s="11">
        <v>5311</v>
      </c>
      <c r="GVK47" s="11">
        <v>5312</v>
      </c>
      <c r="GVL47" s="11">
        <v>5313</v>
      </c>
      <c r="GVM47" s="11">
        <v>5314</v>
      </c>
      <c r="GVN47" s="11">
        <v>5315</v>
      </c>
      <c r="GVO47" s="11">
        <v>5316</v>
      </c>
      <c r="GVP47" s="11">
        <v>5317</v>
      </c>
      <c r="GVQ47" s="11">
        <v>5318</v>
      </c>
      <c r="GVR47" s="11">
        <v>5319</v>
      </c>
      <c r="GVS47" s="11">
        <v>5320</v>
      </c>
      <c r="GVT47" s="11">
        <v>5321</v>
      </c>
      <c r="GVU47" s="11">
        <v>5322</v>
      </c>
      <c r="GVV47" s="11">
        <v>5323</v>
      </c>
      <c r="GVW47" s="11">
        <v>5324</v>
      </c>
      <c r="GVX47" s="11">
        <v>5325</v>
      </c>
      <c r="GVY47" s="11">
        <v>5326</v>
      </c>
      <c r="GVZ47" s="11">
        <v>5327</v>
      </c>
      <c r="GWA47" s="11">
        <v>5328</v>
      </c>
      <c r="GWB47" s="11">
        <v>5329</v>
      </c>
      <c r="GWC47" s="11">
        <v>5330</v>
      </c>
      <c r="GWD47" s="11">
        <v>5331</v>
      </c>
      <c r="GWE47" s="11">
        <v>5332</v>
      </c>
      <c r="GWF47" s="11">
        <v>5333</v>
      </c>
      <c r="GWG47" s="11">
        <v>5334</v>
      </c>
      <c r="GWH47" s="11">
        <v>5335</v>
      </c>
      <c r="GWI47" s="11">
        <v>5336</v>
      </c>
      <c r="GWJ47" s="11">
        <v>5337</v>
      </c>
      <c r="GWK47" s="11">
        <v>5338</v>
      </c>
      <c r="GWL47" s="11">
        <v>5339</v>
      </c>
      <c r="GWM47" s="11">
        <v>5340</v>
      </c>
      <c r="GWN47" s="11">
        <v>5341</v>
      </c>
      <c r="GWO47" s="11">
        <v>5342</v>
      </c>
      <c r="GWP47" s="11">
        <v>5343</v>
      </c>
      <c r="GWQ47" s="11">
        <v>5344</v>
      </c>
      <c r="GWR47" s="11">
        <v>5345</v>
      </c>
      <c r="GWS47" s="11">
        <v>5346</v>
      </c>
      <c r="GWT47" s="11">
        <v>5347</v>
      </c>
      <c r="GWU47" s="11">
        <v>5348</v>
      </c>
      <c r="GWV47" s="11">
        <v>5349</v>
      </c>
      <c r="GWW47" s="11">
        <v>5350</v>
      </c>
      <c r="GWX47" s="11">
        <v>5351</v>
      </c>
      <c r="GWY47" s="11">
        <v>5352</v>
      </c>
      <c r="GWZ47" s="11">
        <v>5353</v>
      </c>
      <c r="GXA47" s="11">
        <v>5354</v>
      </c>
      <c r="GXB47" s="11">
        <v>5355</v>
      </c>
      <c r="GXC47" s="11">
        <v>5356</v>
      </c>
      <c r="GXD47" s="11">
        <v>5357</v>
      </c>
      <c r="GXE47" s="11">
        <v>5358</v>
      </c>
      <c r="GXF47" s="11">
        <v>5359</v>
      </c>
      <c r="GXG47" s="11">
        <v>5360</v>
      </c>
      <c r="GXH47" s="11">
        <v>5361</v>
      </c>
      <c r="GXI47" s="11">
        <v>5362</v>
      </c>
      <c r="GXJ47" s="11">
        <v>5363</v>
      </c>
      <c r="GXK47" s="11">
        <v>5364</v>
      </c>
      <c r="GXL47" s="11">
        <v>5365</v>
      </c>
      <c r="GXM47" s="11">
        <v>5366</v>
      </c>
      <c r="GXN47" s="11">
        <v>5367</v>
      </c>
      <c r="GXO47" s="11">
        <v>5368</v>
      </c>
      <c r="GXP47" s="11">
        <v>5369</v>
      </c>
      <c r="GXQ47" s="11">
        <v>5370</v>
      </c>
      <c r="GXR47" s="11">
        <v>5371</v>
      </c>
      <c r="GXS47" s="11">
        <v>5372</v>
      </c>
      <c r="GXT47" s="11">
        <v>5373</v>
      </c>
      <c r="GXU47" s="11">
        <v>5374</v>
      </c>
      <c r="GXV47" s="11">
        <v>5375</v>
      </c>
      <c r="GXW47" s="11">
        <v>5376</v>
      </c>
      <c r="GXX47" s="11">
        <v>5377</v>
      </c>
      <c r="GXY47" s="11">
        <v>5378</v>
      </c>
      <c r="GXZ47" s="11">
        <v>5379</v>
      </c>
      <c r="GYA47" s="11">
        <v>5380</v>
      </c>
      <c r="GYB47" s="11">
        <v>5381</v>
      </c>
      <c r="GYC47" s="11">
        <v>5382</v>
      </c>
      <c r="GYD47" s="11">
        <v>5383</v>
      </c>
      <c r="GYE47" s="11">
        <v>5384</v>
      </c>
      <c r="GYF47" s="11">
        <v>5385</v>
      </c>
      <c r="GYG47" s="11">
        <v>5386</v>
      </c>
      <c r="GYH47" s="11">
        <v>5387</v>
      </c>
      <c r="GYI47" s="11">
        <v>5388</v>
      </c>
      <c r="GYJ47" s="11">
        <v>5389</v>
      </c>
      <c r="GYK47" s="11">
        <v>5390</v>
      </c>
      <c r="GYL47" s="11">
        <v>5391</v>
      </c>
      <c r="GYM47" s="11">
        <v>5392</v>
      </c>
      <c r="GYN47" s="11">
        <v>5393</v>
      </c>
      <c r="GYO47" s="11">
        <v>5394</v>
      </c>
      <c r="GYP47" s="11">
        <v>5395</v>
      </c>
      <c r="GYQ47" s="11">
        <v>5396</v>
      </c>
      <c r="GYR47" s="11">
        <v>5397</v>
      </c>
      <c r="GYS47" s="11">
        <v>5398</v>
      </c>
      <c r="GYT47" s="11">
        <v>5399</v>
      </c>
      <c r="GYU47" s="11">
        <v>5400</v>
      </c>
      <c r="GYV47" s="11">
        <v>5401</v>
      </c>
      <c r="GYW47" s="11">
        <v>5402</v>
      </c>
      <c r="GYX47" s="11">
        <v>5403</v>
      </c>
      <c r="GYY47" s="11">
        <v>5404</v>
      </c>
      <c r="GYZ47" s="11">
        <v>5405</v>
      </c>
      <c r="GZA47" s="11">
        <v>5406</v>
      </c>
      <c r="GZB47" s="11">
        <v>5407</v>
      </c>
      <c r="GZC47" s="11">
        <v>5408</v>
      </c>
      <c r="GZD47" s="11">
        <v>5409</v>
      </c>
      <c r="GZE47" s="11">
        <v>5410</v>
      </c>
      <c r="GZF47" s="11">
        <v>5411</v>
      </c>
      <c r="GZG47" s="11">
        <v>5412</v>
      </c>
      <c r="GZH47" s="11">
        <v>5413</v>
      </c>
      <c r="GZI47" s="11">
        <v>5414</v>
      </c>
      <c r="GZJ47" s="11">
        <v>5415</v>
      </c>
      <c r="GZK47" s="11">
        <v>5416</v>
      </c>
      <c r="GZL47" s="11">
        <v>5417</v>
      </c>
      <c r="GZM47" s="11">
        <v>5418</v>
      </c>
      <c r="GZN47" s="11">
        <v>5419</v>
      </c>
      <c r="GZO47" s="11">
        <v>5420</v>
      </c>
      <c r="GZP47" s="11">
        <v>5421</v>
      </c>
      <c r="GZQ47" s="11">
        <v>5422</v>
      </c>
      <c r="GZR47" s="11">
        <v>5423</v>
      </c>
      <c r="GZS47" s="11">
        <v>5424</v>
      </c>
      <c r="GZT47" s="11">
        <v>5425</v>
      </c>
      <c r="GZU47" s="11">
        <v>5426</v>
      </c>
      <c r="GZV47" s="11">
        <v>5427</v>
      </c>
      <c r="GZW47" s="11">
        <v>5428</v>
      </c>
      <c r="GZX47" s="11">
        <v>5429</v>
      </c>
      <c r="GZY47" s="11">
        <v>5430</v>
      </c>
      <c r="GZZ47" s="11">
        <v>5431</v>
      </c>
      <c r="HAA47" s="11">
        <v>5432</v>
      </c>
      <c r="HAB47" s="11">
        <v>5433</v>
      </c>
      <c r="HAC47" s="11">
        <v>5434</v>
      </c>
      <c r="HAD47" s="11">
        <v>5435</v>
      </c>
      <c r="HAE47" s="11">
        <v>5436</v>
      </c>
      <c r="HAF47" s="11">
        <v>5437</v>
      </c>
      <c r="HAG47" s="11">
        <v>5438</v>
      </c>
      <c r="HAH47" s="11">
        <v>5439</v>
      </c>
      <c r="HAI47" s="11">
        <v>5440</v>
      </c>
      <c r="HAJ47" s="11">
        <v>5441</v>
      </c>
      <c r="HAK47" s="11">
        <v>5442</v>
      </c>
      <c r="HAL47" s="11">
        <v>5443</v>
      </c>
      <c r="HAM47" s="11">
        <v>5444</v>
      </c>
      <c r="HAN47" s="11">
        <v>5445</v>
      </c>
      <c r="HAO47" s="11">
        <v>5446</v>
      </c>
      <c r="HAP47" s="11">
        <v>5447</v>
      </c>
      <c r="HAQ47" s="11">
        <v>5448</v>
      </c>
      <c r="HAR47" s="11">
        <v>5449</v>
      </c>
      <c r="HAS47" s="11">
        <v>5450</v>
      </c>
      <c r="HAT47" s="11">
        <v>5451</v>
      </c>
      <c r="HAU47" s="11">
        <v>5452</v>
      </c>
      <c r="HAV47" s="11">
        <v>5453</v>
      </c>
      <c r="HAW47" s="11">
        <v>5454</v>
      </c>
      <c r="HAX47" s="11">
        <v>5455</v>
      </c>
      <c r="HAY47" s="11">
        <v>5456</v>
      </c>
      <c r="HAZ47" s="11">
        <v>5457</v>
      </c>
      <c r="HBA47" s="11">
        <v>5458</v>
      </c>
      <c r="HBB47" s="11">
        <v>5459</v>
      </c>
      <c r="HBC47" s="11">
        <v>5460</v>
      </c>
      <c r="HBD47" s="11">
        <v>5461</v>
      </c>
      <c r="HBE47" s="11">
        <v>5462</v>
      </c>
      <c r="HBF47" s="11">
        <v>5463</v>
      </c>
      <c r="HBG47" s="11">
        <v>5464</v>
      </c>
      <c r="HBH47" s="11">
        <v>5465</v>
      </c>
      <c r="HBI47" s="11">
        <v>5466</v>
      </c>
      <c r="HBJ47" s="11">
        <v>5467</v>
      </c>
      <c r="HBK47" s="11">
        <v>5468</v>
      </c>
      <c r="HBL47" s="11">
        <v>5469</v>
      </c>
      <c r="HBM47" s="11">
        <v>5470</v>
      </c>
      <c r="HBN47" s="11">
        <v>5471</v>
      </c>
      <c r="HBO47" s="11">
        <v>5472</v>
      </c>
      <c r="HBP47" s="11">
        <v>5473</v>
      </c>
      <c r="HBQ47" s="11">
        <v>5474</v>
      </c>
      <c r="HBR47" s="11">
        <v>5475</v>
      </c>
      <c r="HBS47" s="11">
        <v>5476</v>
      </c>
      <c r="HBT47" s="11">
        <v>5477</v>
      </c>
      <c r="HBU47" s="11">
        <v>5478</v>
      </c>
      <c r="HBV47" s="11">
        <v>5479</v>
      </c>
      <c r="HBW47" s="11">
        <v>5480</v>
      </c>
      <c r="HBX47" s="11">
        <v>5481</v>
      </c>
      <c r="HBY47" s="11">
        <v>5482</v>
      </c>
      <c r="HBZ47" s="11">
        <v>5483</v>
      </c>
      <c r="HCA47" s="11">
        <v>5484</v>
      </c>
      <c r="HCB47" s="11">
        <v>5485</v>
      </c>
      <c r="HCC47" s="11">
        <v>5486</v>
      </c>
      <c r="HCD47" s="11">
        <v>5487</v>
      </c>
      <c r="HCE47" s="11">
        <v>5488</v>
      </c>
      <c r="HCF47" s="11">
        <v>5489</v>
      </c>
      <c r="HCG47" s="11">
        <v>5490</v>
      </c>
      <c r="HCH47" s="11">
        <v>5491</v>
      </c>
      <c r="HCI47" s="11">
        <v>5492</v>
      </c>
      <c r="HCJ47" s="11">
        <v>5493</v>
      </c>
      <c r="HCK47" s="11">
        <v>5494</v>
      </c>
      <c r="HCL47" s="11">
        <v>5495</v>
      </c>
      <c r="HCM47" s="11">
        <v>5496</v>
      </c>
      <c r="HCN47" s="11">
        <v>5497</v>
      </c>
      <c r="HCO47" s="11">
        <v>5498</v>
      </c>
      <c r="HCP47" s="11">
        <v>5499</v>
      </c>
      <c r="HCQ47" s="11">
        <v>5500</v>
      </c>
      <c r="HCR47" s="11">
        <v>5501</v>
      </c>
      <c r="HCS47" s="11">
        <v>5502</v>
      </c>
      <c r="HCT47" s="11">
        <v>5503</v>
      </c>
      <c r="HCU47" s="11">
        <v>5504</v>
      </c>
      <c r="HCV47" s="11">
        <v>5505</v>
      </c>
      <c r="HCW47" s="11">
        <v>5506</v>
      </c>
      <c r="HCX47" s="11">
        <v>5507</v>
      </c>
      <c r="HCY47" s="11">
        <v>5508</v>
      </c>
      <c r="HCZ47" s="11">
        <v>5509</v>
      </c>
      <c r="HDA47" s="11">
        <v>5510</v>
      </c>
      <c r="HDB47" s="11">
        <v>5511</v>
      </c>
      <c r="HDC47" s="11">
        <v>5512</v>
      </c>
      <c r="HDD47" s="11">
        <v>5513</v>
      </c>
      <c r="HDE47" s="11">
        <v>5514</v>
      </c>
      <c r="HDF47" s="11">
        <v>5515</v>
      </c>
      <c r="HDG47" s="11">
        <v>5516</v>
      </c>
      <c r="HDH47" s="11">
        <v>5517</v>
      </c>
      <c r="HDI47" s="11">
        <v>5518</v>
      </c>
      <c r="HDJ47" s="11">
        <v>5519</v>
      </c>
      <c r="HDK47" s="11">
        <v>5520</v>
      </c>
      <c r="HDL47" s="11">
        <v>5521</v>
      </c>
      <c r="HDM47" s="11">
        <v>5522</v>
      </c>
      <c r="HDN47" s="11">
        <v>5523</v>
      </c>
      <c r="HDO47" s="11">
        <v>5524</v>
      </c>
      <c r="HDP47" s="11">
        <v>5525</v>
      </c>
      <c r="HDQ47" s="11">
        <v>5526</v>
      </c>
      <c r="HDR47" s="11">
        <v>5527</v>
      </c>
      <c r="HDS47" s="11">
        <v>5528</v>
      </c>
      <c r="HDT47" s="11">
        <v>5529</v>
      </c>
      <c r="HDU47" s="11">
        <v>5530</v>
      </c>
      <c r="HDV47" s="11">
        <v>5531</v>
      </c>
      <c r="HDW47" s="11">
        <v>5532</v>
      </c>
      <c r="HDX47" s="11">
        <v>5533</v>
      </c>
      <c r="HDY47" s="11">
        <v>5534</v>
      </c>
      <c r="HDZ47" s="11">
        <v>5535</v>
      </c>
      <c r="HEA47" s="11">
        <v>5536</v>
      </c>
      <c r="HEB47" s="11">
        <v>5537</v>
      </c>
      <c r="HEC47" s="11">
        <v>5538</v>
      </c>
      <c r="HED47" s="11">
        <v>5539</v>
      </c>
      <c r="HEE47" s="11">
        <v>5540</v>
      </c>
      <c r="HEF47" s="11">
        <v>5541</v>
      </c>
      <c r="HEG47" s="11">
        <v>5542</v>
      </c>
      <c r="HEH47" s="11">
        <v>5543</v>
      </c>
      <c r="HEI47" s="11">
        <v>5544</v>
      </c>
      <c r="HEJ47" s="11">
        <v>5545</v>
      </c>
      <c r="HEK47" s="11">
        <v>5546</v>
      </c>
      <c r="HEL47" s="11">
        <v>5547</v>
      </c>
      <c r="HEM47" s="11">
        <v>5548</v>
      </c>
      <c r="HEN47" s="11">
        <v>5549</v>
      </c>
      <c r="HEO47" s="11">
        <v>5550</v>
      </c>
      <c r="HEP47" s="11">
        <v>5551</v>
      </c>
      <c r="HEQ47" s="11">
        <v>5552</v>
      </c>
      <c r="HER47" s="11">
        <v>5553</v>
      </c>
      <c r="HES47" s="11">
        <v>5554</v>
      </c>
      <c r="HET47" s="11">
        <v>5555</v>
      </c>
      <c r="HEU47" s="11">
        <v>5556</v>
      </c>
      <c r="HEV47" s="11">
        <v>5557</v>
      </c>
      <c r="HEW47" s="11">
        <v>5558</v>
      </c>
      <c r="HEX47" s="11">
        <v>5559</v>
      </c>
      <c r="HEY47" s="11">
        <v>5560</v>
      </c>
      <c r="HEZ47" s="11">
        <v>5561</v>
      </c>
      <c r="HFA47" s="11">
        <v>5562</v>
      </c>
      <c r="HFB47" s="11">
        <v>5563</v>
      </c>
      <c r="HFC47" s="11">
        <v>5564</v>
      </c>
      <c r="HFD47" s="11">
        <v>5565</v>
      </c>
      <c r="HFE47" s="11">
        <v>5566</v>
      </c>
      <c r="HFF47" s="11">
        <v>5567</v>
      </c>
      <c r="HFG47" s="11">
        <v>5568</v>
      </c>
      <c r="HFH47" s="11">
        <v>5569</v>
      </c>
      <c r="HFI47" s="11">
        <v>5570</v>
      </c>
      <c r="HFJ47" s="11">
        <v>5571</v>
      </c>
      <c r="HFK47" s="11">
        <v>5572</v>
      </c>
      <c r="HFL47" s="11">
        <v>5573</v>
      </c>
      <c r="HFM47" s="11">
        <v>5574</v>
      </c>
      <c r="HFN47" s="11">
        <v>5575</v>
      </c>
      <c r="HFO47" s="11">
        <v>5576</v>
      </c>
      <c r="HFP47" s="11">
        <v>5577</v>
      </c>
      <c r="HFQ47" s="11">
        <v>5578</v>
      </c>
      <c r="HFR47" s="11">
        <v>5579</v>
      </c>
      <c r="HFS47" s="11">
        <v>5580</v>
      </c>
      <c r="HFT47" s="11">
        <v>5581</v>
      </c>
      <c r="HFU47" s="11">
        <v>5582</v>
      </c>
      <c r="HFV47" s="11">
        <v>5583</v>
      </c>
      <c r="HFW47" s="11">
        <v>5584</v>
      </c>
      <c r="HFX47" s="11">
        <v>5585</v>
      </c>
      <c r="HFY47" s="11">
        <v>5586</v>
      </c>
      <c r="HFZ47" s="11">
        <v>5587</v>
      </c>
      <c r="HGA47" s="11">
        <v>5588</v>
      </c>
      <c r="HGB47" s="11">
        <v>5589</v>
      </c>
      <c r="HGC47" s="11">
        <v>5590</v>
      </c>
      <c r="HGD47" s="11">
        <v>5591</v>
      </c>
      <c r="HGE47" s="11">
        <v>5592</v>
      </c>
      <c r="HGF47" s="11">
        <v>5593</v>
      </c>
      <c r="HGG47" s="11">
        <v>5594</v>
      </c>
      <c r="HGH47" s="11">
        <v>5595</v>
      </c>
      <c r="HGI47" s="11">
        <v>5596</v>
      </c>
      <c r="HGJ47" s="11">
        <v>5597</v>
      </c>
      <c r="HGK47" s="11">
        <v>5598</v>
      </c>
      <c r="HGL47" s="11">
        <v>5599</v>
      </c>
      <c r="HGM47" s="11">
        <v>5600</v>
      </c>
      <c r="HGN47" s="11">
        <v>5601</v>
      </c>
      <c r="HGO47" s="11">
        <v>5602</v>
      </c>
      <c r="HGP47" s="11">
        <v>5603</v>
      </c>
      <c r="HGQ47" s="11">
        <v>5604</v>
      </c>
      <c r="HGR47" s="11">
        <v>5605</v>
      </c>
      <c r="HGS47" s="11">
        <v>5606</v>
      </c>
      <c r="HGT47" s="11">
        <v>5607</v>
      </c>
      <c r="HGU47" s="11">
        <v>5608</v>
      </c>
      <c r="HGV47" s="11">
        <v>5609</v>
      </c>
      <c r="HGW47" s="11">
        <v>5610</v>
      </c>
      <c r="HGX47" s="11">
        <v>5611</v>
      </c>
      <c r="HGY47" s="11">
        <v>5612</v>
      </c>
      <c r="HGZ47" s="11">
        <v>5613</v>
      </c>
      <c r="HHA47" s="11">
        <v>5614</v>
      </c>
      <c r="HHB47" s="11">
        <v>5615</v>
      </c>
      <c r="HHC47" s="11">
        <v>5616</v>
      </c>
      <c r="HHD47" s="11">
        <v>5617</v>
      </c>
      <c r="HHE47" s="11">
        <v>5618</v>
      </c>
      <c r="HHF47" s="11">
        <v>5619</v>
      </c>
      <c r="HHG47" s="11">
        <v>5620</v>
      </c>
      <c r="HHH47" s="11">
        <v>5621</v>
      </c>
      <c r="HHI47" s="11">
        <v>5622</v>
      </c>
      <c r="HHJ47" s="11">
        <v>5623</v>
      </c>
      <c r="HHK47" s="11">
        <v>5624</v>
      </c>
      <c r="HHL47" s="11">
        <v>5625</v>
      </c>
      <c r="HHM47" s="11">
        <v>5626</v>
      </c>
      <c r="HHN47" s="11">
        <v>5627</v>
      </c>
      <c r="HHO47" s="11">
        <v>5628</v>
      </c>
      <c r="HHP47" s="11">
        <v>5629</v>
      </c>
      <c r="HHQ47" s="11">
        <v>5630</v>
      </c>
      <c r="HHR47" s="11">
        <v>5631</v>
      </c>
      <c r="HHS47" s="11">
        <v>5632</v>
      </c>
      <c r="HHT47" s="11">
        <v>5633</v>
      </c>
      <c r="HHU47" s="11">
        <v>5634</v>
      </c>
      <c r="HHV47" s="11">
        <v>5635</v>
      </c>
      <c r="HHW47" s="11">
        <v>5636</v>
      </c>
      <c r="HHX47" s="11">
        <v>5637</v>
      </c>
      <c r="HHY47" s="11">
        <v>5638</v>
      </c>
      <c r="HHZ47" s="11">
        <v>5639</v>
      </c>
      <c r="HIA47" s="11">
        <v>5640</v>
      </c>
      <c r="HIB47" s="11">
        <v>5641</v>
      </c>
      <c r="HIC47" s="11">
        <v>5642</v>
      </c>
      <c r="HID47" s="11">
        <v>5643</v>
      </c>
      <c r="HIE47" s="11">
        <v>5644</v>
      </c>
      <c r="HIF47" s="11">
        <v>5645</v>
      </c>
      <c r="HIG47" s="11">
        <v>5646</v>
      </c>
      <c r="HIH47" s="11">
        <v>5647</v>
      </c>
      <c r="HII47" s="11">
        <v>5648</v>
      </c>
      <c r="HIJ47" s="11">
        <v>5649</v>
      </c>
      <c r="HIK47" s="11">
        <v>5650</v>
      </c>
      <c r="HIL47" s="11">
        <v>5651</v>
      </c>
      <c r="HIM47" s="11">
        <v>5652</v>
      </c>
      <c r="HIN47" s="11">
        <v>5653</v>
      </c>
      <c r="HIO47" s="11">
        <v>5654</v>
      </c>
      <c r="HIP47" s="11">
        <v>5655</v>
      </c>
      <c r="HIQ47" s="11">
        <v>5656</v>
      </c>
      <c r="HIR47" s="11">
        <v>5657</v>
      </c>
      <c r="HIS47" s="11">
        <v>5658</v>
      </c>
      <c r="HIT47" s="11">
        <v>5659</v>
      </c>
      <c r="HIU47" s="11">
        <v>5660</v>
      </c>
      <c r="HIV47" s="11">
        <v>5661</v>
      </c>
      <c r="HIW47" s="11">
        <v>5662</v>
      </c>
      <c r="HIX47" s="11">
        <v>5663</v>
      </c>
      <c r="HIY47" s="11">
        <v>5664</v>
      </c>
      <c r="HIZ47" s="11">
        <v>5665</v>
      </c>
      <c r="HJA47" s="11">
        <v>5666</v>
      </c>
      <c r="HJB47" s="11">
        <v>5667</v>
      </c>
      <c r="HJC47" s="11">
        <v>5668</v>
      </c>
      <c r="HJD47" s="11">
        <v>5669</v>
      </c>
      <c r="HJE47" s="11">
        <v>5670</v>
      </c>
      <c r="HJF47" s="11">
        <v>5671</v>
      </c>
      <c r="HJG47" s="11">
        <v>5672</v>
      </c>
      <c r="HJH47" s="11">
        <v>5673</v>
      </c>
      <c r="HJI47" s="11">
        <v>5674</v>
      </c>
      <c r="HJJ47" s="11">
        <v>5675</v>
      </c>
      <c r="HJK47" s="11">
        <v>5676</v>
      </c>
      <c r="HJL47" s="11">
        <v>5677</v>
      </c>
      <c r="HJM47" s="11">
        <v>5678</v>
      </c>
      <c r="HJN47" s="11">
        <v>5679</v>
      </c>
      <c r="HJO47" s="11">
        <v>5680</v>
      </c>
      <c r="HJP47" s="11">
        <v>5681</v>
      </c>
      <c r="HJQ47" s="11">
        <v>5682</v>
      </c>
      <c r="HJR47" s="11">
        <v>5683</v>
      </c>
      <c r="HJS47" s="11">
        <v>5684</v>
      </c>
      <c r="HJT47" s="11">
        <v>5685</v>
      </c>
      <c r="HJU47" s="11">
        <v>5686</v>
      </c>
      <c r="HJV47" s="11">
        <v>5687</v>
      </c>
      <c r="HJW47" s="11">
        <v>5688</v>
      </c>
      <c r="HJX47" s="11">
        <v>5689</v>
      </c>
      <c r="HJY47" s="11">
        <v>5690</v>
      </c>
      <c r="HJZ47" s="11">
        <v>5691</v>
      </c>
      <c r="HKA47" s="11">
        <v>5692</v>
      </c>
      <c r="HKB47" s="11">
        <v>5693</v>
      </c>
      <c r="HKC47" s="11">
        <v>5694</v>
      </c>
      <c r="HKD47" s="11">
        <v>5695</v>
      </c>
      <c r="HKE47" s="11">
        <v>5696</v>
      </c>
      <c r="HKF47" s="11">
        <v>5697</v>
      </c>
      <c r="HKG47" s="11">
        <v>5698</v>
      </c>
      <c r="HKH47" s="11">
        <v>5699</v>
      </c>
      <c r="HKI47" s="11">
        <v>5700</v>
      </c>
      <c r="HKJ47" s="11">
        <v>5701</v>
      </c>
      <c r="HKK47" s="11">
        <v>5702</v>
      </c>
      <c r="HKL47" s="11">
        <v>5703</v>
      </c>
      <c r="HKM47" s="11">
        <v>5704</v>
      </c>
      <c r="HKN47" s="11">
        <v>5705</v>
      </c>
      <c r="HKO47" s="11">
        <v>5706</v>
      </c>
      <c r="HKP47" s="11">
        <v>5707</v>
      </c>
      <c r="HKQ47" s="11">
        <v>5708</v>
      </c>
      <c r="HKR47" s="11">
        <v>5709</v>
      </c>
      <c r="HKS47" s="11">
        <v>5710</v>
      </c>
      <c r="HKT47" s="11">
        <v>5711</v>
      </c>
      <c r="HKU47" s="11">
        <v>5712</v>
      </c>
      <c r="HKV47" s="11">
        <v>5713</v>
      </c>
      <c r="HKW47" s="11">
        <v>5714</v>
      </c>
      <c r="HKX47" s="11">
        <v>5715</v>
      </c>
      <c r="HKY47" s="11">
        <v>5716</v>
      </c>
      <c r="HKZ47" s="11">
        <v>5717</v>
      </c>
      <c r="HLA47" s="11">
        <v>5718</v>
      </c>
      <c r="HLB47" s="11">
        <v>5719</v>
      </c>
      <c r="HLC47" s="11">
        <v>5720</v>
      </c>
      <c r="HLD47" s="11">
        <v>5721</v>
      </c>
      <c r="HLE47" s="11">
        <v>5722</v>
      </c>
      <c r="HLF47" s="11">
        <v>5723</v>
      </c>
      <c r="HLG47" s="11">
        <v>5724</v>
      </c>
      <c r="HLH47" s="11">
        <v>5725</v>
      </c>
      <c r="HLI47" s="11">
        <v>5726</v>
      </c>
      <c r="HLJ47" s="11">
        <v>5727</v>
      </c>
      <c r="HLK47" s="11">
        <v>5728</v>
      </c>
      <c r="HLL47" s="11">
        <v>5729</v>
      </c>
      <c r="HLM47" s="11">
        <v>5730</v>
      </c>
      <c r="HLN47" s="11">
        <v>5731</v>
      </c>
      <c r="HLO47" s="11">
        <v>5732</v>
      </c>
      <c r="HLP47" s="11">
        <v>5733</v>
      </c>
      <c r="HLQ47" s="11">
        <v>5734</v>
      </c>
      <c r="HLR47" s="11">
        <v>5735</v>
      </c>
      <c r="HLS47" s="11">
        <v>5736</v>
      </c>
      <c r="HLT47" s="11">
        <v>5737</v>
      </c>
      <c r="HLU47" s="11">
        <v>5738</v>
      </c>
      <c r="HLV47" s="11">
        <v>5739</v>
      </c>
      <c r="HLW47" s="11">
        <v>5740</v>
      </c>
      <c r="HLX47" s="11">
        <v>5741</v>
      </c>
      <c r="HLY47" s="11">
        <v>5742</v>
      </c>
      <c r="HLZ47" s="11">
        <v>5743</v>
      </c>
      <c r="HMA47" s="11">
        <v>5744</v>
      </c>
      <c r="HMB47" s="11">
        <v>5745</v>
      </c>
      <c r="HMC47" s="11">
        <v>5746</v>
      </c>
      <c r="HMD47" s="11">
        <v>5747</v>
      </c>
      <c r="HME47" s="11">
        <v>5748</v>
      </c>
      <c r="HMF47" s="11">
        <v>5749</v>
      </c>
      <c r="HMG47" s="11">
        <v>5750</v>
      </c>
      <c r="HMH47" s="11">
        <v>5751</v>
      </c>
      <c r="HMI47" s="11">
        <v>5752</v>
      </c>
      <c r="HMJ47" s="11">
        <v>5753</v>
      </c>
      <c r="HMK47" s="11">
        <v>5754</v>
      </c>
      <c r="HML47" s="11">
        <v>5755</v>
      </c>
      <c r="HMM47" s="11">
        <v>5756</v>
      </c>
      <c r="HMN47" s="11">
        <v>5757</v>
      </c>
      <c r="HMO47" s="11">
        <v>5758</v>
      </c>
      <c r="HMP47" s="11">
        <v>5759</v>
      </c>
      <c r="HMQ47" s="11">
        <v>5760</v>
      </c>
      <c r="HMR47" s="11">
        <v>5761</v>
      </c>
      <c r="HMS47" s="11">
        <v>5762</v>
      </c>
      <c r="HMT47" s="11">
        <v>5763</v>
      </c>
      <c r="HMU47" s="11">
        <v>5764</v>
      </c>
      <c r="HMV47" s="11">
        <v>5765</v>
      </c>
      <c r="HMW47" s="11">
        <v>5766</v>
      </c>
      <c r="HMX47" s="11">
        <v>5767</v>
      </c>
      <c r="HMY47" s="11">
        <v>5768</v>
      </c>
      <c r="HMZ47" s="11">
        <v>5769</v>
      </c>
      <c r="HNA47" s="11">
        <v>5770</v>
      </c>
      <c r="HNB47" s="11">
        <v>5771</v>
      </c>
      <c r="HNC47" s="11">
        <v>5772</v>
      </c>
      <c r="HND47" s="11">
        <v>5773</v>
      </c>
      <c r="HNE47" s="11">
        <v>5774</v>
      </c>
      <c r="HNF47" s="11">
        <v>5775</v>
      </c>
      <c r="HNG47" s="11">
        <v>5776</v>
      </c>
      <c r="HNH47" s="11">
        <v>5777</v>
      </c>
      <c r="HNI47" s="11">
        <v>5778</v>
      </c>
      <c r="HNJ47" s="11">
        <v>5779</v>
      </c>
      <c r="HNK47" s="11">
        <v>5780</v>
      </c>
      <c r="HNL47" s="11">
        <v>5781</v>
      </c>
      <c r="HNM47" s="11">
        <v>5782</v>
      </c>
      <c r="HNN47" s="11">
        <v>5783</v>
      </c>
      <c r="HNO47" s="11">
        <v>5784</v>
      </c>
      <c r="HNP47" s="11">
        <v>5785</v>
      </c>
      <c r="HNQ47" s="11">
        <v>5786</v>
      </c>
      <c r="HNR47" s="11">
        <v>5787</v>
      </c>
      <c r="HNS47" s="11">
        <v>5788</v>
      </c>
      <c r="HNT47" s="11">
        <v>5789</v>
      </c>
      <c r="HNU47" s="11">
        <v>5790</v>
      </c>
      <c r="HNV47" s="11">
        <v>5791</v>
      </c>
      <c r="HNW47" s="11">
        <v>5792</v>
      </c>
      <c r="HNX47" s="11">
        <v>5793</v>
      </c>
      <c r="HNY47" s="11">
        <v>5794</v>
      </c>
      <c r="HNZ47" s="11">
        <v>5795</v>
      </c>
      <c r="HOA47" s="11">
        <v>5796</v>
      </c>
      <c r="HOB47" s="11">
        <v>5797</v>
      </c>
      <c r="HOC47" s="11">
        <v>5798</v>
      </c>
      <c r="HOD47" s="11">
        <v>5799</v>
      </c>
      <c r="HOE47" s="11">
        <v>5800</v>
      </c>
      <c r="HOF47" s="11">
        <v>5801</v>
      </c>
      <c r="HOG47" s="11">
        <v>5802</v>
      </c>
      <c r="HOH47" s="11">
        <v>5803</v>
      </c>
      <c r="HOI47" s="11">
        <v>5804</v>
      </c>
      <c r="HOJ47" s="11">
        <v>5805</v>
      </c>
      <c r="HOK47" s="11">
        <v>5806</v>
      </c>
      <c r="HOL47" s="11">
        <v>5807</v>
      </c>
      <c r="HOM47" s="11">
        <v>5808</v>
      </c>
      <c r="HON47" s="11">
        <v>5809</v>
      </c>
      <c r="HOO47" s="11">
        <v>5810</v>
      </c>
      <c r="HOP47" s="11">
        <v>5811</v>
      </c>
      <c r="HOQ47" s="11">
        <v>5812</v>
      </c>
      <c r="HOR47" s="11">
        <v>5813</v>
      </c>
      <c r="HOS47" s="11">
        <v>5814</v>
      </c>
      <c r="HOT47" s="11">
        <v>5815</v>
      </c>
      <c r="HOU47" s="11">
        <v>5816</v>
      </c>
      <c r="HOV47" s="11">
        <v>5817</v>
      </c>
      <c r="HOW47" s="11">
        <v>5818</v>
      </c>
      <c r="HOX47" s="11">
        <v>5819</v>
      </c>
      <c r="HOY47" s="11">
        <v>5820</v>
      </c>
      <c r="HOZ47" s="11">
        <v>5821</v>
      </c>
      <c r="HPA47" s="11">
        <v>5822</v>
      </c>
      <c r="HPB47" s="11">
        <v>5823</v>
      </c>
      <c r="HPC47" s="11">
        <v>5824</v>
      </c>
      <c r="HPD47" s="11">
        <v>5825</v>
      </c>
      <c r="HPE47" s="11">
        <v>5826</v>
      </c>
      <c r="HPF47" s="11">
        <v>5827</v>
      </c>
      <c r="HPG47" s="11">
        <v>5828</v>
      </c>
      <c r="HPH47" s="11">
        <v>5829</v>
      </c>
      <c r="HPI47" s="11">
        <v>5830</v>
      </c>
      <c r="HPJ47" s="11">
        <v>5831</v>
      </c>
      <c r="HPK47" s="11">
        <v>5832</v>
      </c>
      <c r="HPL47" s="11">
        <v>5833</v>
      </c>
      <c r="HPM47" s="11">
        <v>5834</v>
      </c>
      <c r="HPN47" s="11">
        <v>5835</v>
      </c>
      <c r="HPO47" s="11">
        <v>5836</v>
      </c>
      <c r="HPP47" s="11">
        <v>5837</v>
      </c>
      <c r="HPQ47" s="11">
        <v>5838</v>
      </c>
      <c r="HPR47" s="11">
        <v>5839</v>
      </c>
      <c r="HPS47" s="11">
        <v>5840</v>
      </c>
      <c r="HPT47" s="11">
        <v>5841</v>
      </c>
      <c r="HPU47" s="11">
        <v>5842</v>
      </c>
      <c r="HPV47" s="11">
        <v>5843</v>
      </c>
      <c r="HPW47" s="11">
        <v>5844</v>
      </c>
      <c r="HPX47" s="11">
        <v>5845</v>
      </c>
      <c r="HPY47" s="11">
        <v>5846</v>
      </c>
      <c r="HPZ47" s="11">
        <v>5847</v>
      </c>
      <c r="HQA47" s="11">
        <v>5848</v>
      </c>
      <c r="HQB47" s="11">
        <v>5849</v>
      </c>
      <c r="HQC47" s="11">
        <v>5850</v>
      </c>
      <c r="HQD47" s="11">
        <v>5851</v>
      </c>
      <c r="HQE47" s="11">
        <v>5852</v>
      </c>
      <c r="HQF47" s="11">
        <v>5853</v>
      </c>
      <c r="HQG47" s="11">
        <v>5854</v>
      </c>
      <c r="HQH47" s="11">
        <v>5855</v>
      </c>
      <c r="HQI47" s="11">
        <v>5856</v>
      </c>
      <c r="HQJ47" s="11">
        <v>5857</v>
      </c>
      <c r="HQK47" s="11">
        <v>5858</v>
      </c>
      <c r="HQL47" s="11">
        <v>5859</v>
      </c>
      <c r="HQM47" s="11">
        <v>5860</v>
      </c>
      <c r="HQN47" s="11">
        <v>5861</v>
      </c>
      <c r="HQO47" s="11">
        <v>5862</v>
      </c>
      <c r="HQP47" s="11">
        <v>5863</v>
      </c>
      <c r="HQQ47" s="11">
        <v>5864</v>
      </c>
      <c r="HQR47" s="11">
        <v>5865</v>
      </c>
      <c r="HQS47" s="11">
        <v>5866</v>
      </c>
      <c r="HQT47" s="11">
        <v>5867</v>
      </c>
      <c r="HQU47" s="11">
        <v>5868</v>
      </c>
      <c r="HQV47" s="11">
        <v>5869</v>
      </c>
      <c r="HQW47" s="11">
        <v>5870</v>
      </c>
      <c r="HQX47" s="11">
        <v>5871</v>
      </c>
      <c r="HQY47" s="11">
        <v>5872</v>
      </c>
      <c r="HQZ47" s="11">
        <v>5873</v>
      </c>
      <c r="HRA47" s="11">
        <v>5874</v>
      </c>
      <c r="HRB47" s="11">
        <v>5875</v>
      </c>
      <c r="HRC47" s="11">
        <v>5876</v>
      </c>
      <c r="HRD47" s="11">
        <v>5877</v>
      </c>
      <c r="HRE47" s="11">
        <v>5878</v>
      </c>
      <c r="HRF47" s="11">
        <v>5879</v>
      </c>
      <c r="HRG47" s="11">
        <v>5880</v>
      </c>
      <c r="HRH47" s="11">
        <v>5881</v>
      </c>
      <c r="HRI47" s="11">
        <v>5882</v>
      </c>
      <c r="HRJ47" s="11">
        <v>5883</v>
      </c>
      <c r="HRK47" s="11">
        <v>5884</v>
      </c>
      <c r="HRL47" s="11">
        <v>5885</v>
      </c>
      <c r="HRM47" s="11">
        <v>5886</v>
      </c>
      <c r="HRN47" s="11">
        <v>5887</v>
      </c>
      <c r="HRO47" s="11">
        <v>5888</v>
      </c>
      <c r="HRP47" s="11">
        <v>5889</v>
      </c>
      <c r="HRQ47" s="11">
        <v>5890</v>
      </c>
      <c r="HRR47" s="11">
        <v>5891</v>
      </c>
      <c r="HRS47" s="11">
        <v>5892</v>
      </c>
      <c r="HRT47" s="11">
        <v>5893</v>
      </c>
      <c r="HRU47" s="11">
        <v>5894</v>
      </c>
      <c r="HRV47" s="11">
        <v>5895</v>
      </c>
      <c r="HRW47" s="11">
        <v>5896</v>
      </c>
      <c r="HRX47" s="11">
        <v>5897</v>
      </c>
      <c r="HRY47" s="11">
        <v>5898</v>
      </c>
      <c r="HRZ47" s="11">
        <v>5899</v>
      </c>
      <c r="HSA47" s="11">
        <v>5900</v>
      </c>
      <c r="HSB47" s="11">
        <v>5901</v>
      </c>
      <c r="HSC47" s="11">
        <v>5902</v>
      </c>
      <c r="HSD47" s="11">
        <v>5903</v>
      </c>
      <c r="HSE47" s="11">
        <v>5904</v>
      </c>
      <c r="HSF47" s="11">
        <v>5905</v>
      </c>
      <c r="HSG47" s="11">
        <v>5906</v>
      </c>
      <c r="HSH47" s="11">
        <v>5907</v>
      </c>
      <c r="HSI47" s="11">
        <v>5908</v>
      </c>
      <c r="HSJ47" s="11">
        <v>5909</v>
      </c>
      <c r="HSK47" s="11">
        <v>5910</v>
      </c>
      <c r="HSL47" s="11">
        <v>5911</v>
      </c>
      <c r="HSM47" s="11">
        <v>5912</v>
      </c>
      <c r="HSN47" s="11">
        <v>5913</v>
      </c>
      <c r="HSO47" s="11">
        <v>5914</v>
      </c>
      <c r="HSP47" s="11">
        <v>5915</v>
      </c>
      <c r="HSQ47" s="11">
        <v>5916</v>
      </c>
      <c r="HSR47" s="11">
        <v>5917</v>
      </c>
      <c r="HSS47" s="11">
        <v>5918</v>
      </c>
      <c r="HST47" s="11">
        <v>5919</v>
      </c>
      <c r="HSU47" s="11">
        <v>5920</v>
      </c>
      <c r="HSV47" s="11">
        <v>5921</v>
      </c>
      <c r="HSW47" s="11">
        <v>5922</v>
      </c>
      <c r="HSX47" s="11">
        <v>5923</v>
      </c>
      <c r="HSY47" s="11">
        <v>5924</v>
      </c>
      <c r="HSZ47" s="11">
        <v>5925</v>
      </c>
      <c r="HTA47" s="11">
        <v>5926</v>
      </c>
      <c r="HTB47" s="11">
        <v>5927</v>
      </c>
      <c r="HTC47" s="11">
        <v>5928</v>
      </c>
      <c r="HTD47" s="11">
        <v>5929</v>
      </c>
      <c r="HTE47" s="11">
        <v>5930</v>
      </c>
      <c r="HTF47" s="11">
        <v>5931</v>
      </c>
      <c r="HTG47" s="11">
        <v>5932</v>
      </c>
      <c r="HTH47" s="11">
        <v>5933</v>
      </c>
      <c r="HTI47" s="11">
        <v>5934</v>
      </c>
      <c r="HTJ47" s="11">
        <v>5935</v>
      </c>
      <c r="HTK47" s="11">
        <v>5936</v>
      </c>
      <c r="HTL47" s="11">
        <v>5937</v>
      </c>
      <c r="HTM47" s="11">
        <v>5938</v>
      </c>
      <c r="HTN47" s="11">
        <v>5939</v>
      </c>
      <c r="HTO47" s="11">
        <v>5940</v>
      </c>
      <c r="HTP47" s="11">
        <v>5941</v>
      </c>
      <c r="HTQ47" s="11">
        <v>5942</v>
      </c>
      <c r="HTR47" s="11">
        <v>5943</v>
      </c>
      <c r="HTS47" s="11">
        <v>5944</v>
      </c>
      <c r="HTT47" s="11">
        <v>5945</v>
      </c>
      <c r="HTU47" s="11">
        <v>5946</v>
      </c>
      <c r="HTV47" s="11">
        <v>5947</v>
      </c>
      <c r="HTW47" s="11">
        <v>5948</v>
      </c>
      <c r="HTX47" s="11">
        <v>5949</v>
      </c>
      <c r="HTY47" s="11">
        <v>5950</v>
      </c>
      <c r="HTZ47" s="11">
        <v>5951</v>
      </c>
      <c r="HUA47" s="11">
        <v>5952</v>
      </c>
      <c r="HUB47" s="11">
        <v>5953</v>
      </c>
      <c r="HUC47" s="11">
        <v>5954</v>
      </c>
      <c r="HUD47" s="11">
        <v>5955</v>
      </c>
      <c r="HUE47" s="11">
        <v>5956</v>
      </c>
      <c r="HUF47" s="11">
        <v>5957</v>
      </c>
      <c r="HUG47" s="11">
        <v>5958</v>
      </c>
      <c r="HUH47" s="11">
        <v>5959</v>
      </c>
      <c r="HUI47" s="11">
        <v>5960</v>
      </c>
      <c r="HUJ47" s="11">
        <v>5961</v>
      </c>
      <c r="HUK47" s="11">
        <v>5962</v>
      </c>
      <c r="HUL47" s="11">
        <v>5963</v>
      </c>
      <c r="HUM47" s="11">
        <v>5964</v>
      </c>
      <c r="HUN47" s="11">
        <v>5965</v>
      </c>
      <c r="HUO47" s="11">
        <v>5966</v>
      </c>
      <c r="HUP47" s="11">
        <v>5967</v>
      </c>
      <c r="HUQ47" s="11">
        <v>5968</v>
      </c>
      <c r="HUR47" s="11">
        <v>5969</v>
      </c>
      <c r="HUS47" s="11">
        <v>5970</v>
      </c>
      <c r="HUT47" s="11">
        <v>5971</v>
      </c>
      <c r="HUU47" s="11">
        <v>5972</v>
      </c>
      <c r="HUV47" s="11">
        <v>5973</v>
      </c>
      <c r="HUW47" s="11">
        <v>5974</v>
      </c>
      <c r="HUX47" s="11">
        <v>5975</v>
      </c>
      <c r="HUY47" s="11">
        <v>5976</v>
      </c>
      <c r="HUZ47" s="11">
        <v>5977</v>
      </c>
      <c r="HVA47" s="11">
        <v>5978</v>
      </c>
      <c r="HVB47" s="11">
        <v>5979</v>
      </c>
      <c r="HVC47" s="11">
        <v>5980</v>
      </c>
      <c r="HVD47" s="11">
        <v>5981</v>
      </c>
      <c r="HVE47" s="11">
        <v>5982</v>
      </c>
      <c r="HVF47" s="11">
        <v>5983</v>
      </c>
      <c r="HVG47" s="11">
        <v>5984</v>
      </c>
      <c r="HVH47" s="11">
        <v>5985</v>
      </c>
      <c r="HVI47" s="11">
        <v>5986</v>
      </c>
      <c r="HVJ47" s="11">
        <v>5987</v>
      </c>
      <c r="HVK47" s="11">
        <v>5988</v>
      </c>
      <c r="HVL47" s="11">
        <v>5989</v>
      </c>
      <c r="HVM47" s="11">
        <v>5990</v>
      </c>
      <c r="HVN47" s="11">
        <v>5991</v>
      </c>
      <c r="HVO47" s="11">
        <v>5992</v>
      </c>
      <c r="HVP47" s="11">
        <v>5993</v>
      </c>
      <c r="HVQ47" s="11">
        <v>5994</v>
      </c>
      <c r="HVR47" s="11">
        <v>5995</v>
      </c>
      <c r="HVS47" s="11">
        <v>5996</v>
      </c>
      <c r="HVT47" s="11">
        <v>5997</v>
      </c>
      <c r="HVU47" s="11">
        <v>5998</v>
      </c>
      <c r="HVV47" s="11">
        <v>5999</v>
      </c>
      <c r="HVW47" s="11">
        <v>6000</v>
      </c>
      <c r="HVX47" s="11">
        <v>6001</v>
      </c>
      <c r="HVY47" s="11">
        <v>6002</v>
      </c>
      <c r="HVZ47" s="11">
        <v>6003</v>
      </c>
      <c r="HWA47" s="11">
        <v>6004</v>
      </c>
      <c r="HWB47" s="11">
        <v>6005</v>
      </c>
      <c r="HWC47" s="11">
        <v>6006</v>
      </c>
      <c r="HWD47" s="11">
        <v>6007</v>
      </c>
      <c r="HWE47" s="11">
        <v>6008</v>
      </c>
      <c r="HWF47" s="11">
        <v>6009</v>
      </c>
      <c r="HWG47" s="11">
        <v>6010</v>
      </c>
      <c r="HWH47" s="11">
        <v>6011</v>
      </c>
      <c r="HWI47" s="11">
        <v>6012</v>
      </c>
      <c r="HWJ47" s="11">
        <v>6013</v>
      </c>
      <c r="HWK47" s="11">
        <v>6014</v>
      </c>
      <c r="HWL47" s="11">
        <v>6015</v>
      </c>
      <c r="HWM47" s="11">
        <v>6016</v>
      </c>
      <c r="HWN47" s="11">
        <v>6017</v>
      </c>
      <c r="HWO47" s="11">
        <v>6018</v>
      </c>
      <c r="HWP47" s="11">
        <v>6019</v>
      </c>
      <c r="HWQ47" s="11">
        <v>6020</v>
      </c>
      <c r="HWR47" s="11">
        <v>6021</v>
      </c>
      <c r="HWS47" s="11">
        <v>6022</v>
      </c>
      <c r="HWT47" s="11">
        <v>6023</v>
      </c>
      <c r="HWU47" s="11">
        <v>6024</v>
      </c>
      <c r="HWV47" s="11">
        <v>6025</v>
      </c>
      <c r="HWW47" s="11">
        <v>6026</v>
      </c>
      <c r="HWX47" s="11">
        <v>6027</v>
      </c>
      <c r="HWY47" s="11">
        <v>6028</v>
      </c>
      <c r="HWZ47" s="11">
        <v>6029</v>
      </c>
      <c r="HXA47" s="11">
        <v>6030</v>
      </c>
      <c r="HXB47" s="11">
        <v>6031</v>
      </c>
      <c r="HXC47" s="11">
        <v>6032</v>
      </c>
      <c r="HXD47" s="11">
        <v>6033</v>
      </c>
      <c r="HXE47" s="11">
        <v>6034</v>
      </c>
      <c r="HXF47" s="11">
        <v>6035</v>
      </c>
      <c r="HXG47" s="11">
        <v>6036</v>
      </c>
      <c r="HXH47" s="11">
        <v>6037</v>
      </c>
      <c r="HXI47" s="11">
        <v>6038</v>
      </c>
      <c r="HXJ47" s="11">
        <v>6039</v>
      </c>
      <c r="HXK47" s="11">
        <v>6040</v>
      </c>
      <c r="HXL47" s="11">
        <v>6041</v>
      </c>
      <c r="HXM47" s="11">
        <v>6042</v>
      </c>
      <c r="HXN47" s="11">
        <v>6043</v>
      </c>
      <c r="HXO47" s="11">
        <v>6044</v>
      </c>
      <c r="HXP47" s="11">
        <v>6045</v>
      </c>
      <c r="HXQ47" s="11">
        <v>6046</v>
      </c>
      <c r="HXR47" s="11">
        <v>6047</v>
      </c>
      <c r="HXS47" s="11">
        <v>6048</v>
      </c>
      <c r="HXT47" s="11">
        <v>6049</v>
      </c>
      <c r="HXU47" s="11">
        <v>6050</v>
      </c>
      <c r="HXV47" s="11">
        <v>6051</v>
      </c>
      <c r="HXW47" s="11">
        <v>6052</v>
      </c>
      <c r="HXX47" s="11">
        <v>6053</v>
      </c>
      <c r="HXY47" s="11">
        <v>6054</v>
      </c>
      <c r="HXZ47" s="11">
        <v>6055</v>
      </c>
      <c r="HYA47" s="11">
        <v>6056</v>
      </c>
      <c r="HYB47" s="11">
        <v>6057</v>
      </c>
      <c r="HYC47" s="11">
        <v>6058</v>
      </c>
      <c r="HYD47" s="11">
        <v>6059</v>
      </c>
      <c r="HYE47" s="11">
        <v>6060</v>
      </c>
      <c r="HYF47" s="11">
        <v>6061</v>
      </c>
      <c r="HYG47" s="11">
        <v>6062</v>
      </c>
      <c r="HYH47" s="11">
        <v>6063</v>
      </c>
      <c r="HYI47" s="11">
        <v>6064</v>
      </c>
      <c r="HYJ47" s="11">
        <v>6065</v>
      </c>
      <c r="HYK47" s="11">
        <v>6066</v>
      </c>
      <c r="HYL47" s="11">
        <v>6067</v>
      </c>
      <c r="HYM47" s="11">
        <v>6068</v>
      </c>
      <c r="HYN47" s="11">
        <v>6069</v>
      </c>
      <c r="HYO47" s="11">
        <v>6070</v>
      </c>
      <c r="HYP47" s="11">
        <v>6071</v>
      </c>
      <c r="HYQ47" s="11">
        <v>6072</v>
      </c>
      <c r="HYR47" s="11">
        <v>6073</v>
      </c>
      <c r="HYS47" s="11">
        <v>6074</v>
      </c>
      <c r="HYT47" s="11">
        <v>6075</v>
      </c>
      <c r="HYU47" s="11">
        <v>6076</v>
      </c>
      <c r="HYV47" s="11">
        <v>6077</v>
      </c>
      <c r="HYW47" s="11">
        <v>6078</v>
      </c>
      <c r="HYX47" s="11">
        <v>6079</v>
      </c>
      <c r="HYY47" s="11">
        <v>6080</v>
      </c>
      <c r="HYZ47" s="11">
        <v>6081</v>
      </c>
      <c r="HZA47" s="11">
        <v>6082</v>
      </c>
      <c r="HZB47" s="11">
        <v>6083</v>
      </c>
      <c r="HZC47" s="11">
        <v>6084</v>
      </c>
      <c r="HZD47" s="11">
        <v>6085</v>
      </c>
      <c r="HZE47" s="11">
        <v>6086</v>
      </c>
      <c r="HZF47" s="11">
        <v>6087</v>
      </c>
      <c r="HZG47" s="11">
        <v>6088</v>
      </c>
      <c r="HZH47" s="11">
        <v>6089</v>
      </c>
      <c r="HZI47" s="11">
        <v>6090</v>
      </c>
      <c r="HZJ47" s="11">
        <v>6091</v>
      </c>
      <c r="HZK47" s="11">
        <v>6092</v>
      </c>
      <c r="HZL47" s="11">
        <v>6093</v>
      </c>
      <c r="HZM47" s="11">
        <v>6094</v>
      </c>
      <c r="HZN47" s="11">
        <v>6095</v>
      </c>
      <c r="HZO47" s="11">
        <v>6096</v>
      </c>
      <c r="HZP47" s="11">
        <v>6097</v>
      </c>
      <c r="HZQ47" s="11">
        <v>6098</v>
      </c>
      <c r="HZR47" s="11">
        <v>6099</v>
      </c>
      <c r="HZS47" s="11">
        <v>6100</v>
      </c>
      <c r="HZT47" s="11">
        <v>6101</v>
      </c>
      <c r="HZU47" s="11">
        <v>6102</v>
      </c>
      <c r="HZV47" s="11">
        <v>6103</v>
      </c>
      <c r="HZW47" s="11">
        <v>6104</v>
      </c>
      <c r="HZX47" s="11">
        <v>6105</v>
      </c>
      <c r="HZY47" s="11">
        <v>6106</v>
      </c>
      <c r="HZZ47" s="11">
        <v>6107</v>
      </c>
      <c r="IAA47" s="11">
        <v>6108</v>
      </c>
      <c r="IAB47" s="11">
        <v>6109</v>
      </c>
      <c r="IAC47" s="11">
        <v>6110</v>
      </c>
      <c r="IAD47" s="11">
        <v>6111</v>
      </c>
      <c r="IAE47" s="11">
        <v>6112</v>
      </c>
      <c r="IAF47" s="11">
        <v>6113</v>
      </c>
      <c r="IAG47" s="11">
        <v>6114</v>
      </c>
      <c r="IAH47" s="11">
        <v>6115</v>
      </c>
      <c r="IAI47" s="11">
        <v>6116</v>
      </c>
      <c r="IAJ47" s="11">
        <v>6117</v>
      </c>
      <c r="IAK47" s="11">
        <v>6118</v>
      </c>
      <c r="IAL47" s="11">
        <v>6119</v>
      </c>
      <c r="IAM47" s="11">
        <v>6120</v>
      </c>
      <c r="IAN47" s="11">
        <v>6121</v>
      </c>
      <c r="IAO47" s="11">
        <v>6122</v>
      </c>
      <c r="IAP47" s="11">
        <v>6123</v>
      </c>
      <c r="IAQ47" s="11">
        <v>6124</v>
      </c>
      <c r="IAR47" s="11">
        <v>6125</v>
      </c>
      <c r="IAS47" s="11">
        <v>6126</v>
      </c>
      <c r="IAT47" s="11">
        <v>6127</v>
      </c>
      <c r="IAU47" s="11">
        <v>6128</v>
      </c>
      <c r="IAV47" s="11">
        <v>6129</v>
      </c>
      <c r="IAW47" s="11">
        <v>6130</v>
      </c>
      <c r="IAX47" s="11">
        <v>6131</v>
      </c>
      <c r="IAY47" s="11">
        <v>6132</v>
      </c>
      <c r="IAZ47" s="11">
        <v>6133</v>
      </c>
      <c r="IBA47" s="11">
        <v>6134</v>
      </c>
      <c r="IBB47" s="11">
        <v>6135</v>
      </c>
      <c r="IBC47" s="11">
        <v>6136</v>
      </c>
      <c r="IBD47" s="11">
        <v>6137</v>
      </c>
      <c r="IBE47" s="11">
        <v>6138</v>
      </c>
      <c r="IBF47" s="11">
        <v>6139</v>
      </c>
      <c r="IBG47" s="11">
        <v>6140</v>
      </c>
      <c r="IBH47" s="11">
        <v>6141</v>
      </c>
      <c r="IBI47" s="11">
        <v>6142</v>
      </c>
      <c r="IBJ47" s="11">
        <v>6143</v>
      </c>
      <c r="IBK47" s="11">
        <v>6144</v>
      </c>
      <c r="IBL47" s="11">
        <v>6145</v>
      </c>
      <c r="IBM47" s="11">
        <v>6146</v>
      </c>
      <c r="IBN47" s="11">
        <v>6147</v>
      </c>
      <c r="IBO47" s="11">
        <v>6148</v>
      </c>
      <c r="IBP47" s="11">
        <v>6149</v>
      </c>
      <c r="IBQ47" s="11">
        <v>6150</v>
      </c>
      <c r="IBR47" s="11">
        <v>6151</v>
      </c>
      <c r="IBS47" s="11">
        <v>6152</v>
      </c>
      <c r="IBT47" s="11">
        <v>6153</v>
      </c>
      <c r="IBU47" s="11">
        <v>6154</v>
      </c>
      <c r="IBV47" s="11">
        <v>6155</v>
      </c>
      <c r="IBW47" s="11">
        <v>6156</v>
      </c>
      <c r="IBX47" s="11">
        <v>6157</v>
      </c>
      <c r="IBY47" s="11">
        <v>6158</v>
      </c>
      <c r="IBZ47" s="11">
        <v>6159</v>
      </c>
      <c r="ICA47" s="11">
        <v>6160</v>
      </c>
      <c r="ICB47" s="11">
        <v>6161</v>
      </c>
      <c r="ICC47" s="11">
        <v>6162</v>
      </c>
      <c r="ICD47" s="11">
        <v>6163</v>
      </c>
      <c r="ICE47" s="11">
        <v>6164</v>
      </c>
      <c r="ICF47" s="11">
        <v>6165</v>
      </c>
      <c r="ICG47" s="11">
        <v>6166</v>
      </c>
      <c r="ICH47" s="11">
        <v>6167</v>
      </c>
      <c r="ICI47" s="11">
        <v>6168</v>
      </c>
      <c r="ICJ47" s="11">
        <v>6169</v>
      </c>
      <c r="ICK47" s="11">
        <v>6170</v>
      </c>
      <c r="ICL47" s="11">
        <v>6171</v>
      </c>
      <c r="ICM47" s="11">
        <v>6172</v>
      </c>
      <c r="ICN47" s="11">
        <v>6173</v>
      </c>
      <c r="ICO47" s="11">
        <v>6174</v>
      </c>
      <c r="ICP47" s="11">
        <v>6175</v>
      </c>
      <c r="ICQ47" s="11">
        <v>6176</v>
      </c>
      <c r="ICR47" s="11">
        <v>6177</v>
      </c>
      <c r="ICS47" s="11">
        <v>6178</v>
      </c>
      <c r="ICT47" s="11">
        <v>6179</v>
      </c>
      <c r="ICU47" s="11">
        <v>6180</v>
      </c>
      <c r="ICV47" s="11">
        <v>6181</v>
      </c>
      <c r="ICW47" s="11">
        <v>6182</v>
      </c>
      <c r="ICX47" s="11">
        <v>6183</v>
      </c>
      <c r="ICY47" s="11">
        <v>6184</v>
      </c>
      <c r="ICZ47" s="11">
        <v>6185</v>
      </c>
      <c r="IDA47" s="11">
        <v>6186</v>
      </c>
      <c r="IDB47" s="11">
        <v>6187</v>
      </c>
      <c r="IDC47" s="11">
        <v>6188</v>
      </c>
      <c r="IDD47" s="11">
        <v>6189</v>
      </c>
      <c r="IDE47" s="11">
        <v>6190</v>
      </c>
      <c r="IDF47" s="11">
        <v>6191</v>
      </c>
      <c r="IDG47" s="11">
        <v>6192</v>
      </c>
      <c r="IDH47" s="11">
        <v>6193</v>
      </c>
      <c r="IDI47" s="11">
        <v>6194</v>
      </c>
      <c r="IDJ47" s="11">
        <v>6195</v>
      </c>
      <c r="IDK47" s="11">
        <v>6196</v>
      </c>
      <c r="IDL47" s="11">
        <v>6197</v>
      </c>
      <c r="IDM47" s="11">
        <v>6198</v>
      </c>
      <c r="IDN47" s="11">
        <v>6199</v>
      </c>
      <c r="IDO47" s="11">
        <v>6200</v>
      </c>
      <c r="IDP47" s="11">
        <v>6201</v>
      </c>
      <c r="IDQ47" s="11">
        <v>6202</v>
      </c>
      <c r="IDR47" s="11">
        <v>6203</v>
      </c>
      <c r="IDS47" s="11">
        <v>6204</v>
      </c>
      <c r="IDT47" s="11">
        <v>6205</v>
      </c>
      <c r="IDU47" s="11">
        <v>6206</v>
      </c>
      <c r="IDV47" s="11">
        <v>6207</v>
      </c>
      <c r="IDW47" s="11">
        <v>6208</v>
      </c>
      <c r="IDX47" s="11">
        <v>6209</v>
      </c>
      <c r="IDY47" s="11">
        <v>6210</v>
      </c>
      <c r="IDZ47" s="11">
        <v>6211</v>
      </c>
      <c r="IEA47" s="11">
        <v>6212</v>
      </c>
      <c r="IEB47" s="11">
        <v>6213</v>
      </c>
      <c r="IEC47" s="11">
        <v>6214</v>
      </c>
      <c r="IED47" s="11">
        <v>6215</v>
      </c>
      <c r="IEE47" s="11">
        <v>6216</v>
      </c>
      <c r="IEF47" s="11">
        <v>6217</v>
      </c>
      <c r="IEG47" s="11">
        <v>6218</v>
      </c>
      <c r="IEH47" s="11">
        <v>6219</v>
      </c>
      <c r="IEI47" s="11">
        <v>6220</v>
      </c>
      <c r="IEJ47" s="11">
        <v>6221</v>
      </c>
      <c r="IEK47" s="11">
        <v>6222</v>
      </c>
      <c r="IEL47" s="11">
        <v>6223</v>
      </c>
      <c r="IEM47" s="11">
        <v>6224</v>
      </c>
      <c r="IEN47" s="11">
        <v>6225</v>
      </c>
      <c r="IEO47" s="11">
        <v>6226</v>
      </c>
      <c r="IEP47" s="11">
        <v>6227</v>
      </c>
      <c r="IEQ47" s="11">
        <v>6228</v>
      </c>
      <c r="IER47" s="11">
        <v>6229</v>
      </c>
      <c r="IES47" s="11">
        <v>6230</v>
      </c>
      <c r="IET47" s="11">
        <v>6231</v>
      </c>
      <c r="IEU47" s="11">
        <v>6232</v>
      </c>
      <c r="IEV47" s="11">
        <v>6233</v>
      </c>
      <c r="IEW47" s="11">
        <v>6234</v>
      </c>
      <c r="IEX47" s="11">
        <v>6235</v>
      </c>
      <c r="IEY47" s="11">
        <v>6236</v>
      </c>
      <c r="IEZ47" s="11">
        <v>6237</v>
      </c>
      <c r="IFA47" s="11">
        <v>6238</v>
      </c>
      <c r="IFB47" s="11">
        <v>6239</v>
      </c>
      <c r="IFC47" s="11">
        <v>6240</v>
      </c>
      <c r="IFD47" s="11">
        <v>6241</v>
      </c>
      <c r="IFE47" s="11">
        <v>6242</v>
      </c>
      <c r="IFF47" s="11">
        <v>6243</v>
      </c>
      <c r="IFG47" s="11">
        <v>6244</v>
      </c>
      <c r="IFH47" s="11">
        <v>6245</v>
      </c>
      <c r="IFI47" s="11">
        <v>6246</v>
      </c>
      <c r="IFJ47" s="11">
        <v>6247</v>
      </c>
      <c r="IFK47" s="11">
        <v>6248</v>
      </c>
      <c r="IFL47" s="11">
        <v>6249</v>
      </c>
      <c r="IFM47" s="11">
        <v>6250</v>
      </c>
      <c r="IFN47" s="11">
        <v>6251</v>
      </c>
      <c r="IFO47" s="11">
        <v>6252</v>
      </c>
      <c r="IFP47" s="11">
        <v>6253</v>
      </c>
      <c r="IFQ47" s="11">
        <v>6254</v>
      </c>
      <c r="IFR47" s="11">
        <v>6255</v>
      </c>
      <c r="IFS47" s="11">
        <v>6256</v>
      </c>
      <c r="IFT47" s="11">
        <v>6257</v>
      </c>
      <c r="IFU47" s="11">
        <v>6258</v>
      </c>
      <c r="IFV47" s="11">
        <v>6259</v>
      </c>
      <c r="IFW47" s="11">
        <v>6260</v>
      </c>
      <c r="IFX47" s="11">
        <v>6261</v>
      </c>
      <c r="IFY47" s="11">
        <v>6262</v>
      </c>
      <c r="IFZ47" s="11">
        <v>6263</v>
      </c>
      <c r="IGA47" s="11">
        <v>6264</v>
      </c>
      <c r="IGB47" s="11">
        <v>6265</v>
      </c>
      <c r="IGC47" s="11">
        <v>6266</v>
      </c>
      <c r="IGD47" s="11">
        <v>6267</v>
      </c>
      <c r="IGE47" s="11">
        <v>6268</v>
      </c>
      <c r="IGF47" s="11">
        <v>6269</v>
      </c>
      <c r="IGG47" s="11">
        <v>6270</v>
      </c>
      <c r="IGH47" s="11">
        <v>6271</v>
      </c>
      <c r="IGI47" s="11">
        <v>6272</v>
      </c>
      <c r="IGJ47" s="11">
        <v>6273</v>
      </c>
      <c r="IGK47" s="11">
        <v>6274</v>
      </c>
      <c r="IGL47" s="11">
        <v>6275</v>
      </c>
      <c r="IGM47" s="11">
        <v>6276</v>
      </c>
      <c r="IGN47" s="11">
        <v>6277</v>
      </c>
      <c r="IGO47" s="11">
        <v>6278</v>
      </c>
      <c r="IGP47" s="11">
        <v>6279</v>
      </c>
      <c r="IGQ47" s="11">
        <v>6280</v>
      </c>
      <c r="IGR47" s="11">
        <v>6281</v>
      </c>
      <c r="IGS47" s="11">
        <v>6282</v>
      </c>
      <c r="IGT47" s="11">
        <v>6283</v>
      </c>
      <c r="IGU47" s="11">
        <v>6284</v>
      </c>
      <c r="IGV47" s="11">
        <v>6285</v>
      </c>
      <c r="IGW47" s="11">
        <v>6286</v>
      </c>
      <c r="IGX47" s="11">
        <v>6287</v>
      </c>
      <c r="IGY47" s="11">
        <v>6288</v>
      </c>
      <c r="IGZ47" s="11">
        <v>6289</v>
      </c>
      <c r="IHA47" s="11">
        <v>6290</v>
      </c>
      <c r="IHB47" s="11">
        <v>6291</v>
      </c>
      <c r="IHC47" s="11">
        <v>6292</v>
      </c>
      <c r="IHD47" s="11">
        <v>6293</v>
      </c>
      <c r="IHE47" s="11">
        <v>6294</v>
      </c>
      <c r="IHF47" s="11">
        <v>6295</v>
      </c>
      <c r="IHG47" s="11">
        <v>6296</v>
      </c>
      <c r="IHH47" s="11">
        <v>6297</v>
      </c>
      <c r="IHI47" s="11">
        <v>6298</v>
      </c>
      <c r="IHJ47" s="11">
        <v>6299</v>
      </c>
      <c r="IHK47" s="11">
        <v>6300</v>
      </c>
      <c r="IHL47" s="11">
        <v>6301</v>
      </c>
      <c r="IHM47" s="11">
        <v>6302</v>
      </c>
      <c r="IHN47" s="11">
        <v>6303</v>
      </c>
      <c r="IHO47" s="11">
        <v>6304</v>
      </c>
      <c r="IHP47" s="11">
        <v>6305</v>
      </c>
      <c r="IHQ47" s="11">
        <v>6306</v>
      </c>
      <c r="IHR47" s="11">
        <v>6307</v>
      </c>
      <c r="IHS47" s="11">
        <v>6308</v>
      </c>
      <c r="IHT47" s="11">
        <v>6309</v>
      </c>
      <c r="IHU47" s="11">
        <v>6310</v>
      </c>
      <c r="IHV47" s="11">
        <v>6311</v>
      </c>
      <c r="IHW47" s="11">
        <v>6312</v>
      </c>
      <c r="IHX47" s="11">
        <v>6313</v>
      </c>
      <c r="IHY47" s="11">
        <v>6314</v>
      </c>
      <c r="IHZ47" s="11">
        <v>6315</v>
      </c>
      <c r="IIA47" s="11">
        <v>6316</v>
      </c>
      <c r="IIB47" s="11">
        <v>6317</v>
      </c>
      <c r="IIC47" s="11">
        <v>6318</v>
      </c>
      <c r="IID47" s="11">
        <v>6319</v>
      </c>
      <c r="IIE47" s="11">
        <v>6320</v>
      </c>
      <c r="IIF47" s="11">
        <v>6321</v>
      </c>
      <c r="IIG47" s="11">
        <v>6322</v>
      </c>
      <c r="IIH47" s="11">
        <v>6323</v>
      </c>
      <c r="III47" s="11">
        <v>6324</v>
      </c>
      <c r="IIJ47" s="11">
        <v>6325</v>
      </c>
      <c r="IIK47" s="11">
        <v>6326</v>
      </c>
      <c r="IIL47" s="11">
        <v>6327</v>
      </c>
      <c r="IIM47" s="11">
        <v>6328</v>
      </c>
      <c r="IIN47" s="11">
        <v>6329</v>
      </c>
      <c r="IIO47" s="11">
        <v>6330</v>
      </c>
      <c r="IIP47" s="11">
        <v>6331</v>
      </c>
      <c r="IIQ47" s="11">
        <v>6332</v>
      </c>
      <c r="IIR47" s="11">
        <v>6333</v>
      </c>
      <c r="IIS47" s="11">
        <v>6334</v>
      </c>
      <c r="IIT47" s="11">
        <v>6335</v>
      </c>
      <c r="IIU47" s="11">
        <v>6336</v>
      </c>
      <c r="IIV47" s="11">
        <v>6337</v>
      </c>
      <c r="IIW47" s="11">
        <v>6338</v>
      </c>
      <c r="IIX47" s="11">
        <v>6339</v>
      </c>
      <c r="IIY47" s="11">
        <v>6340</v>
      </c>
      <c r="IIZ47" s="11">
        <v>6341</v>
      </c>
      <c r="IJA47" s="11">
        <v>6342</v>
      </c>
      <c r="IJB47" s="11">
        <v>6343</v>
      </c>
      <c r="IJC47" s="11">
        <v>6344</v>
      </c>
      <c r="IJD47" s="11">
        <v>6345</v>
      </c>
      <c r="IJE47" s="11">
        <v>6346</v>
      </c>
      <c r="IJF47" s="11">
        <v>6347</v>
      </c>
      <c r="IJG47" s="11">
        <v>6348</v>
      </c>
      <c r="IJH47" s="11">
        <v>6349</v>
      </c>
      <c r="IJI47" s="11">
        <v>6350</v>
      </c>
      <c r="IJJ47" s="11">
        <v>6351</v>
      </c>
      <c r="IJK47" s="11">
        <v>6352</v>
      </c>
      <c r="IJL47" s="11">
        <v>6353</v>
      </c>
      <c r="IJM47" s="11">
        <v>6354</v>
      </c>
      <c r="IJN47" s="11">
        <v>6355</v>
      </c>
      <c r="IJO47" s="11">
        <v>6356</v>
      </c>
      <c r="IJP47" s="11">
        <v>6357</v>
      </c>
      <c r="IJQ47" s="11">
        <v>6358</v>
      </c>
      <c r="IJR47" s="11">
        <v>6359</v>
      </c>
      <c r="IJS47" s="11">
        <v>6360</v>
      </c>
      <c r="IJT47" s="11">
        <v>6361</v>
      </c>
      <c r="IJU47" s="11">
        <v>6362</v>
      </c>
      <c r="IJV47" s="11">
        <v>6363</v>
      </c>
      <c r="IJW47" s="11">
        <v>6364</v>
      </c>
      <c r="IJX47" s="11">
        <v>6365</v>
      </c>
      <c r="IJY47" s="11">
        <v>6366</v>
      </c>
      <c r="IJZ47" s="11">
        <v>6367</v>
      </c>
      <c r="IKA47" s="11">
        <v>6368</v>
      </c>
      <c r="IKB47" s="11">
        <v>6369</v>
      </c>
      <c r="IKC47" s="11">
        <v>6370</v>
      </c>
      <c r="IKD47" s="11">
        <v>6371</v>
      </c>
      <c r="IKE47" s="11">
        <v>6372</v>
      </c>
      <c r="IKF47" s="11">
        <v>6373</v>
      </c>
      <c r="IKG47" s="11">
        <v>6374</v>
      </c>
      <c r="IKH47" s="11">
        <v>6375</v>
      </c>
      <c r="IKI47" s="11">
        <v>6376</v>
      </c>
      <c r="IKJ47" s="11">
        <v>6377</v>
      </c>
      <c r="IKK47" s="11">
        <v>6378</v>
      </c>
      <c r="IKL47" s="11">
        <v>6379</v>
      </c>
      <c r="IKM47" s="11">
        <v>6380</v>
      </c>
      <c r="IKN47" s="11">
        <v>6381</v>
      </c>
      <c r="IKO47" s="11">
        <v>6382</v>
      </c>
      <c r="IKP47" s="11">
        <v>6383</v>
      </c>
      <c r="IKQ47" s="11">
        <v>6384</v>
      </c>
      <c r="IKR47" s="11">
        <v>6385</v>
      </c>
      <c r="IKS47" s="11">
        <v>6386</v>
      </c>
      <c r="IKT47" s="11">
        <v>6387</v>
      </c>
      <c r="IKU47" s="11">
        <v>6388</v>
      </c>
      <c r="IKV47" s="11">
        <v>6389</v>
      </c>
      <c r="IKW47" s="11">
        <v>6390</v>
      </c>
      <c r="IKX47" s="11">
        <v>6391</v>
      </c>
      <c r="IKY47" s="11">
        <v>6392</v>
      </c>
      <c r="IKZ47" s="11">
        <v>6393</v>
      </c>
      <c r="ILA47" s="11">
        <v>6394</v>
      </c>
      <c r="ILB47" s="11">
        <v>6395</v>
      </c>
      <c r="ILC47" s="11">
        <v>6396</v>
      </c>
      <c r="ILD47" s="11">
        <v>6397</v>
      </c>
      <c r="ILE47" s="11">
        <v>6398</v>
      </c>
      <c r="ILF47" s="11">
        <v>6399</v>
      </c>
      <c r="ILG47" s="11">
        <v>6400</v>
      </c>
      <c r="ILH47" s="11">
        <v>6401</v>
      </c>
      <c r="ILI47" s="11">
        <v>6402</v>
      </c>
      <c r="ILJ47" s="11">
        <v>6403</v>
      </c>
      <c r="ILK47" s="11">
        <v>6404</v>
      </c>
      <c r="ILL47" s="11">
        <v>6405</v>
      </c>
      <c r="ILM47" s="11">
        <v>6406</v>
      </c>
      <c r="ILN47" s="11">
        <v>6407</v>
      </c>
      <c r="ILO47" s="11">
        <v>6408</v>
      </c>
      <c r="ILP47" s="11">
        <v>6409</v>
      </c>
      <c r="ILQ47" s="11">
        <v>6410</v>
      </c>
      <c r="ILR47" s="11">
        <v>6411</v>
      </c>
      <c r="ILS47" s="11">
        <v>6412</v>
      </c>
      <c r="ILT47" s="11">
        <v>6413</v>
      </c>
      <c r="ILU47" s="11">
        <v>6414</v>
      </c>
      <c r="ILV47" s="11">
        <v>6415</v>
      </c>
      <c r="ILW47" s="11">
        <v>6416</v>
      </c>
      <c r="ILX47" s="11">
        <v>6417</v>
      </c>
      <c r="ILY47" s="11">
        <v>6418</v>
      </c>
      <c r="ILZ47" s="11">
        <v>6419</v>
      </c>
      <c r="IMA47" s="11">
        <v>6420</v>
      </c>
      <c r="IMB47" s="11">
        <v>6421</v>
      </c>
      <c r="IMC47" s="11">
        <v>6422</v>
      </c>
      <c r="IMD47" s="11">
        <v>6423</v>
      </c>
      <c r="IME47" s="11">
        <v>6424</v>
      </c>
      <c r="IMF47" s="11">
        <v>6425</v>
      </c>
      <c r="IMG47" s="11">
        <v>6426</v>
      </c>
      <c r="IMH47" s="11">
        <v>6427</v>
      </c>
      <c r="IMI47" s="11">
        <v>6428</v>
      </c>
      <c r="IMJ47" s="11">
        <v>6429</v>
      </c>
      <c r="IMK47" s="11">
        <v>6430</v>
      </c>
      <c r="IML47" s="11">
        <v>6431</v>
      </c>
      <c r="IMM47" s="11">
        <v>6432</v>
      </c>
      <c r="IMN47" s="11">
        <v>6433</v>
      </c>
      <c r="IMO47" s="11">
        <v>6434</v>
      </c>
      <c r="IMP47" s="11">
        <v>6435</v>
      </c>
      <c r="IMQ47" s="11">
        <v>6436</v>
      </c>
      <c r="IMR47" s="11">
        <v>6437</v>
      </c>
      <c r="IMS47" s="11">
        <v>6438</v>
      </c>
      <c r="IMT47" s="11">
        <v>6439</v>
      </c>
      <c r="IMU47" s="11">
        <v>6440</v>
      </c>
      <c r="IMV47" s="11">
        <v>6441</v>
      </c>
      <c r="IMW47" s="11">
        <v>6442</v>
      </c>
      <c r="IMX47" s="11">
        <v>6443</v>
      </c>
      <c r="IMY47" s="11">
        <v>6444</v>
      </c>
      <c r="IMZ47" s="11">
        <v>6445</v>
      </c>
      <c r="INA47" s="11">
        <v>6446</v>
      </c>
      <c r="INB47" s="11">
        <v>6447</v>
      </c>
      <c r="INC47" s="11">
        <v>6448</v>
      </c>
      <c r="IND47" s="11">
        <v>6449</v>
      </c>
      <c r="INE47" s="11">
        <v>6450</v>
      </c>
      <c r="INF47" s="11">
        <v>6451</v>
      </c>
      <c r="ING47" s="11">
        <v>6452</v>
      </c>
      <c r="INH47" s="11">
        <v>6453</v>
      </c>
      <c r="INI47" s="11">
        <v>6454</v>
      </c>
      <c r="INJ47" s="11">
        <v>6455</v>
      </c>
      <c r="INK47" s="11">
        <v>6456</v>
      </c>
      <c r="INL47" s="11">
        <v>6457</v>
      </c>
      <c r="INM47" s="11">
        <v>6458</v>
      </c>
      <c r="INN47" s="11">
        <v>6459</v>
      </c>
      <c r="INO47" s="11">
        <v>6460</v>
      </c>
      <c r="INP47" s="11">
        <v>6461</v>
      </c>
      <c r="INQ47" s="11">
        <v>6462</v>
      </c>
      <c r="INR47" s="11">
        <v>6463</v>
      </c>
      <c r="INS47" s="11">
        <v>6464</v>
      </c>
      <c r="INT47" s="11">
        <v>6465</v>
      </c>
      <c r="INU47" s="11">
        <v>6466</v>
      </c>
      <c r="INV47" s="11">
        <v>6467</v>
      </c>
      <c r="INW47" s="11">
        <v>6468</v>
      </c>
      <c r="INX47" s="11">
        <v>6469</v>
      </c>
      <c r="INY47" s="11">
        <v>6470</v>
      </c>
      <c r="INZ47" s="11">
        <v>6471</v>
      </c>
      <c r="IOA47" s="11">
        <v>6472</v>
      </c>
      <c r="IOB47" s="11">
        <v>6473</v>
      </c>
      <c r="IOC47" s="11">
        <v>6474</v>
      </c>
      <c r="IOD47" s="11">
        <v>6475</v>
      </c>
      <c r="IOE47" s="11">
        <v>6476</v>
      </c>
      <c r="IOF47" s="11">
        <v>6477</v>
      </c>
      <c r="IOG47" s="11">
        <v>6478</v>
      </c>
      <c r="IOH47" s="11">
        <v>6479</v>
      </c>
      <c r="IOI47" s="11">
        <v>6480</v>
      </c>
      <c r="IOJ47" s="11">
        <v>6481</v>
      </c>
      <c r="IOK47" s="11">
        <v>6482</v>
      </c>
      <c r="IOL47" s="11">
        <v>6483</v>
      </c>
      <c r="IOM47" s="11">
        <v>6484</v>
      </c>
      <c r="ION47" s="11">
        <v>6485</v>
      </c>
      <c r="IOO47" s="11">
        <v>6486</v>
      </c>
      <c r="IOP47" s="11">
        <v>6487</v>
      </c>
      <c r="IOQ47" s="11">
        <v>6488</v>
      </c>
      <c r="IOR47" s="11">
        <v>6489</v>
      </c>
      <c r="IOS47" s="11">
        <v>6490</v>
      </c>
      <c r="IOT47" s="11">
        <v>6491</v>
      </c>
      <c r="IOU47" s="11">
        <v>6492</v>
      </c>
      <c r="IOV47" s="11">
        <v>6493</v>
      </c>
      <c r="IOW47" s="11">
        <v>6494</v>
      </c>
      <c r="IOX47" s="11">
        <v>6495</v>
      </c>
      <c r="IOY47" s="11">
        <v>6496</v>
      </c>
      <c r="IOZ47" s="11">
        <v>6497</v>
      </c>
      <c r="IPA47" s="11">
        <v>6498</v>
      </c>
      <c r="IPB47" s="11">
        <v>6499</v>
      </c>
      <c r="IPC47" s="11">
        <v>6500</v>
      </c>
      <c r="IPD47" s="11">
        <v>6501</v>
      </c>
      <c r="IPE47" s="11">
        <v>6502</v>
      </c>
      <c r="IPF47" s="11">
        <v>6503</v>
      </c>
      <c r="IPG47" s="11">
        <v>6504</v>
      </c>
      <c r="IPH47" s="11">
        <v>6505</v>
      </c>
      <c r="IPI47" s="11">
        <v>6506</v>
      </c>
      <c r="IPJ47" s="11">
        <v>6507</v>
      </c>
      <c r="IPK47" s="11">
        <v>6508</v>
      </c>
      <c r="IPL47" s="11">
        <v>6509</v>
      </c>
      <c r="IPM47" s="11">
        <v>6510</v>
      </c>
      <c r="IPN47" s="11">
        <v>6511</v>
      </c>
      <c r="IPO47" s="11">
        <v>6512</v>
      </c>
      <c r="IPP47" s="11">
        <v>6513</v>
      </c>
      <c r="IPQ47" s="11">
        <v>6514</v>
      </c>
      <c r="IPR47" s="11">
        <v>6515</v>
      </c>
      <c r="IPS47" s="11">
        <v>6516</v>
      </c>
      <c r="IPT47" s="11">
        <v>6517</v>
      </c>
      <c r="IPU47" s="11">
        <v>6518</v>
      </c>
      <c r="IPV47" s="11">
        <v>6519</v>
      </c>
      <c r="IPW47" s="11">
        <v>6520</v>
      </c>
      <c r="IPX47" s="11">
        <v>6521</v>
      </c>
      <c r="IPY47" s="11">
        <v>6522</v>
      </c>
      <c r="IPZ47" s="11">
        <v>6523</v>
      </c>
      <c r="IQA47" s="11">
        <v>6524</v>
      </c>
      <c r="IQB47" s="11">
        <v>6525</v>
      </c>
      <c r="IQC47" s="11">
        <v>6526</v>
      </c>
      <c r="IQD47" s="11">
        <v>6527</v>
      </c>
      <c r="IQE47" s="11">
        <v>6528</v>
      </c>
      <c r="IQF47" s="11">
        <v>6529</v>
      </c>
      <c r="IQG47" s="11">
        <v>6530</v>
      </c>
      <c r="IQH47" s="11">
        <v>6531</v>
      </c>
      <c r="IQI47" s="11">
        <v>6532</v>
      </c>
      <c r="IQJ47" s="11">
        <v>6533</v>
      </c>
      <c r="IQK47" s="11">
        <v>6534</v>
      </c>
      <c r="IQL47" s="11">
        <v>6535</v>
      </c>
      <c r="IQM47" s="11">
        <v>6536</v>
      </c>
      <c r="IQN47" s="11">
        <v>6537</v>
      </c>
      <c r="IQO47" s="11">
        <v>6538</v>
      </c>
      <c r="IQP47" s="11">
        <v>6539</v>
      </c>
      <c r="IQQ47" s="11">
        <v>6540</v>
      </c>
      <c r="IQR47" s="11">
        <v>6541</v>
      </c>
      <c r="IQS47" s="11">
        <v>6542</v>
      </c>
      <c r="IQT47" s="11">
        <v>6543</v>
      </c>
      <c r="IQU47" s="11">
        <v>6544</v>
      </c>
      <c r="IQV47" s="11">
        <v>6545</v>
      </c>
      <c r="IQW47" s="11">
        <v>6546</v>
      </c>
      <c r="IQX47" s="11">
        <v>6547</v>
      </c>
      <c r="IQY47" s="11">
        <v>6548</v>
      </c>
      <c r="IQZ47" s="11">
        <v>6549</v>
      </c>
      <c r="IRA47" s="11">
        <v>6550</v>
      </c>
      <c r="IRB47" s="11">
        <v>6551</v>
      </c>
      <c r="IRC47" s="11">
        <v>6552</v>
      </c>
      <c r="IRD47" s="11">
        <v>6553</v>
      </c>
      <c r="IRE47" s="11">
        <v>6554</v>
      </c>
      <c r="IRF47" s="11">
        <v>6555</v>
      </c>
      <c r="IRG47" s="11">
        <v>6556</v>
      </c>
      <c r="IRH47" s="11">
        <v>6557</v>
      </c>
      <c r="IRI47" s="11">
        <v>6558</v>
      </c>
      <c r="IRJ47" s="11">
        <v>6559</v>
      </c>
      <c r="IRK47" s="11">
        <v>6560</v>
      </c>
      <c r="IRL47" s="11">
        <v>6561</v>
      </c>
      <c r="IRM47" s="11">
        <v>6562</v>
      </c>
      <c r="IRN47" s="11">
        <v>6563</v>
      </c>
      <c r="IRO47" s="11">
        <v>6564</v>
      </c>
      <c r="IRP47" s="11">
        <v>6565</v>
      </c>
      <c r="IRQ47" s="11">
        <v>6566</v>
      </c>
      <c r="IRR47" s="11">
        <v>6567</v>
      </c>
      <c r="IRS47" s="11">
        <v>6568</v>
      </c>
      <c r="IRT47" s="11">
        <v>6569</v>
      </c>
      <c r="IRU47" s="11">
        <v>6570</v>
      </c>
      <c r="IRV47" s="11">
        <v>6571</v>
      </c>
      <c r="IRW47" s="11">
        <v>6572</v>
      </c>
      <c r="IRX47" s="11">
        <v>6573</v>
      </c>
      <c r="IRY47" s="11">
        <v>6574</v>
      </c>
      <c r="IRZ47" s="11">
        <v>6575</v>
      </c>
      <c r="ISA47" s="11">
        <v>6576</v>
      </c>
      <c r="ISB47" s="11">
        <v>6577</v>
      </c>
      <c r="ISC47" s="11">
        <v>6578</v>
      </c>
      <c r="ISD47" s="11">
        <v>6579</v>
      </c>
      <c r="ISE47" s="11">
        <v>6580</v>
      </c>
      <c r="ISF47" s="11">
        <v>6581</v>
      </c>
      <c r="ISG47" s="11">
        <v>6582</v>
      </c>
      <c r="ISH47" s="11">
        <v>6583</v>
      </c>
      <c r="ISI47" s="11">
        <v>6584</v>
      </c>
      <c r="ISJ47" s="11">
        <v>6585</v>
      </c>
      <c r="ISK47" s="11">
        <v>6586</v>
      </c>
      <c r="ISL47" s="11">
        <v>6587</v>
      </c>
      <c r="ISM47" s="11">
        <v>6588</v>
      </c>
      <c r="ISN47" s="11">
        <v>6589</v>
      </c>
      <c r="ISO47" s="11">
        <v>6590</v>
      </c>
      <c r="ISP47" s="11">
        <v>6591</v>
      </c>
      <c r="ISQ47" s="11">
        <v>6592</v>
      </c>
      <c r="ISR47" s="11">
        <v>6593</v>
      </c>
      <c r="ISS47" s="11">
        <v>6594</v>
      </c>
      <c r="IST47" s="11">
        <v>6595</v>
      </c>
      <c r="ISU47" s="11">
        <v>6596</v>
      </c>
      <c r="ISV47" s="11">
        <v>6597</v>
      </c>
      <c r="ISW47" s="11">
        <v>6598</v>
      </c>
      <c r="ISX47" s="11">
        <v>6599</v>
      </c>
      <c r="ISY47" s="11">
        <v>6600</v>
      </c>
      <c r="ISZ47" s="11">
        <v>6601</v>
      </c>
      <c r="ITA47" s="11">
        <v>6602</v>
      </c>
      <c r="ITB47" s="11">
        <v>6603</v>
      </c>
      <c r="ITC47" s="11">
        <v>6604</v>
      </c>
      <c r="ITD47" s="11">
        <v>6605</v>
      </c>
      <c r="ITE47" s="11">
        <v>6606</v>
      </c>
      <c r="ITF47" s="11">
        <v>6607</v>
      </c>
      <c r="ITG47" s="11">
        <v>6608</v>
      </c>
      <c r="ITH47" s="11">
        <v>6609</v>
      </c>
      <c r="ITI47" s="11">
        <v>6610</v>
      </c>
      <c r="ITJ47" s="11">
        <v>6611</v>
      </c>
      <c r="ITK47" s="11">
        <v>6612</v>
      </c>
      <c r="ITL47" s="11">
        <v>6613</v>
      </c>
      <c r="ITM47" s="11">
        <v>6614</v>
      </c>
      <c r="ITN47" s="11">
        <v>6615</v>
      </c>
      <c r="ITO47" s="11">
        <v>6616</v>
      </c>
      <c r="ITP47" s="11">
        <v>6617</v>
      </c>
      <c r="ITQ47" s="11">
        <v>6618</v>
      </c>
      <c r="ITR47" s="11">
        <v>6619</v>
      </c>
      <c r="ITS47" s="11">
        <v>6620</v>
      </c>
      <c r="ITT47" s="11">
        <v>6621</v>
      </c>
      <c r="ITU47" s="11">
        <v>6622</v>
      </c>
      <c r="ITV47" s="11">
        <v>6623</v>
      </c>
      <c r="ITW47" s="11">
        <v>6624</v>
      </c>
      <c r="ITX47" s="11">
        <v>6625</v>
      </c>
      <c r="ITY47" s="11">
        <v>6626</v>
      </c>
      <c r="ITZ47" s="11">
        <v>6627</v>
      </c>
      <c r="IUA47" s="11">
        <v>6628</v>
      </c>
      <c r="IUB47" s="11">
        <v>6629</v>
      </c>
      <c r="IUC47" s="11">
        <v>6630</v>
      </c>
      <c r="IUD47" s="11">
        <v>6631</v>
      </c>
      <c r="IUE47" s="11">
        <v>6632</v>
      </c>
      <c r="IUF47" s="11">
        <v>6633</v>
      </c>
      <c r="IUG47" s="11">
        <v>6634</v>
      </c>
      <c r="IUH47" s="11">
        <v>6635</v>
      </c>
      <c r="IUI47" s="11">
        <v>6636</v>
      </c>
      <c r="IUJ47" s="11">
        <v>6637</v>
      </c>
      <c r="IUK47" s="11">
        <v>6638</v>
      </c>
      <c r="IUL47" s="11">
        <v>6639</v>
      </c>
      <c r="IUM47" s="11">
        <v>6640</v>
      </c>
      <c r="IUN47" s="11">
        <v>6641</v>
      </c>
      <c r="IUO47" s="11">
        <v>6642</v>
      </c>
      <c r="IUP47" s="11">
        <v>6643</v>
      </c>
      <c r="IUQ47" s="11">
        <v>6644</v>
      </c>
      <c r="IUR47" s="11">
        <v>6645</v>
      </c>
      <c r="IUS47" s="11">
        <v>6646</v>
      </c>
      <c r="IUT47" s="11">
        <v>6647</v>
      </c>
      <c r="IUU47" s="11">
        <v>6648</v>
      </c>
      <c r="IUV47" s="11">
        <v>6649</v>
      </c>
      <c r="IUW47" s="11">
        <v>6650</v>
      </c>
      <c r="IUX47" s="11">
        <v>6651</v>
      </c>
      <c r="IUY47" s="11">
        <v>6652</v>
      </c>
      <c r="IUZ47" s="11">
        <v>6653</v>
      </c>
      <c r="IVA47" s="11">
        <v>6654</v>
      </c>
      <c r="IVB47" s="11">
        <v>6655</v>
      </c>
      <c r="IVC47" s="11">
        <v>6656</v>
      </c>
      <c r="IVD47" s="11">
        <v>6657</v>
      </c>
      <c r="IVE47" s="11">
        <v>6658</v>
      </c>
      <c r="IVF47" s="11">
        <v>6659</v>
      </c>
      <c r="IVG47" s="11">
        <v>6660</v>
      </c>
      <c r="IVH47" s="11">
        <v>6661</v>
      </c>
      <c r="IVI47" s="11">
        <v>6662</v>
      </c>
      <c r="IVJ47" s="11">
        <v>6663</v>
      </c>
      <c r="IVK47" s="11">
        <v>6664</v>
      </c>
      <c r="IVL47" s="11">
        <v>6665</v>
      </c>
      <c r="IVM47" s="11">
        <v>6666</v>
      </c>
      <c r="IVN47" s="11">
        <v>6667</v>
      </c>
      <c r="IVO47" s="11">
        <v>6668</v>
      </c>
      <c r="IVP47" s="11">
        <v>6669</v>
      </c>
      <c r="IVQ47" s="11">
        <v>6670</v>
      </c>
      <c r="IVR47" s="11">
        <v>6671</v>
      </c>
      <c r="IVS47" s="11">
        <v>6672</v>
      </c>
      <c r="IVT47" s="11">
        <v>6673</v>
      </c>
      <c r="IVU47" s="11">
        <v>6674</v>
      </c>
      <c r="IVV47" s="11">
        <v>6675</v>
      </c>
      <c r="IVW47" s="11">
        <v>6676</v>
      </c>
      <c r="IVX47" s="11">
        <v>6677</v>
      </c>
      <c r="IVY47" s="11">
        <v>6678</v>
      </c>
      <c r="IVZ47" s="11">
        <v>6679</v>
      </c>
      <c r="IWA47" s="11">
        <v>6680</v>
      </c>
      <c r="IWB47" s="11">
        <v>6681</v>
      </c>
      <c r="IWC47" s="11">
        <v>6682</v>
      </c>
      <c r="IWD47" s="11">
        <v>6683</v>
      </c>
      <c r="IWE47" s="11">
        <v>6684</v>
      </c>
      <c r="IWF47" s="11">
        <v>6685</v>
      </c>
      <c r="IWG47" s="11">
        <v>6686</v>
      </c>
      <c r="IWH47" s="11">
        <v>6687</v>
      </c>
      <c r="IWI47" s="11">
        <v>6688</v>
      </c>
      <c r="IWJ47" s="11">
        <v>6689</v>
      </c>
      <c r="IWK47" s="11">
        <v>6690</v>
      </c>
      <c r="IWL47" s="11">
        <v>6691</v>
      </c>
      <c r="IWM47" s="11">
        <v>6692</v>
      </c>
      <c r="IWN47" s="11">
        <v>6693</v>
      </c>
      <c r="IWO47" s="11">
        <v>6694</v>
      </c>
      <c r="IWP47" s="11">
        <v>6695</v>
      </c>
      <c r="IWQ47" s="11">
        <v>6696</v>
      </c>
      <c r="IWR47" s="11">
        <v>6697</v>
      </c>
      <c r="IWS47" s="11">
        <v>6698</v>
      </c>
      <c r="IWT47" s="11">
        <v>6699</v>
      </c>
      <c r="IWU47" s="11">
        <v>6700</v>
      </c>
      <c r="IWV47" s="11">
        <v>6701</v>
      </c>
      <c r="IWW47" s="11">
        <v>6702</v>
      </c>
      <c r="IWX47" s="11">
        <v>6703</v>
      </c>
      <c r="IWY47" s="11">
        <v>6704</v>
      </c>
      <c r="IWZ47" s="11">
        <v>6705</v>
      </c>
      <c r="IXA47" s="11">
        <v>6706</v>
      </c>
      <c r="IXB47" s="11">
        <v>6707</v>
      </c>
      <c r="IXC47" s="11">
        <v>6708</v>
      </c>
      <c r="IXD47" s="11">
        <v>6709</v>
      </c>
      <c r="IXE47" s="11">
        <v>6710</v>
      </c>
      <c r="IXF47" s="11">
        <v>6711</v>
      </c>
      <c r="IXG47" s="11">
        <v>6712</v>
      </c>
      <c r="IXH47" s="11">
        <v>6713</v>
      </c>
      <c r="IXI47" s="11">
        <v>6714</v>
      </c>
      <c r="IXJ47" s="11">
        <v>6715</v>
      </c>
      <c r="IXK47" s="11">
        <v>6716</v>
      </c>
      <c r="IXL47" s="11">
        <v>6717</v>
      </c>
      <c r="IXM47" s="11">
        <v>6718</v>
      </c>
      <c r="IXN47" s="11">
        <v>6719</v>
      </c>
      <c r="IXO47" s="11">
        <v>6720</v>
      </c>
      <c r="IXP47" s="11">
        <v>6721</v>
      </c>
      <c r="IXQ47" s="11">
        <v>6722</v>
      </c>
      <c r="IXR47" s="11">
        <v>6723</v>
      </c>
      <c r="IXS47" s="11">
        <v>6724</v>
      </c>
      <c r="IXT47" s="11">
        <v>6725</v>
      </c>
      <c r="IXU47" s="11">
        <v>6726</v>
      </c>
      <c r="IXV47" s="11">
        <v>6727</v>
      </c>
      <c r="IXW47" s="11">
        <v>6728</v>
      </c>
      <c r="IXX47" s="11">
        <v>6729</v>
      </c>
      <c r="IXY47" s="11">
        <v>6730</v>
      </c>
      <c r="IXZ47" s="11">
        <v>6731</v>
      </c>
      <c r="IYA47" s="11">
        <v>6732</v>
      </c>
      <c r="IYB47" s="11">
        <v>6733</v>
      </c>
      <c r="IYC47" s="11">
        <v>6734</v>
      </c>
      <c r="IYD47" s="11">
        <v>6735</v>
      </c>
      <c r="IYE47" s="11">
        <v>6736</v>
      </c>
      <c r="IYF47" s="11">
        <v>6737</v>
      </c>
      <c r="IYG47" s="11">
        <v>6738</v>
      </c>
      <c r="IYH47" s="11">
        <v>6739</v>
      </c>
      <c r="IYI47" s="11">
        <v>6740</v>
      </c>
      <c r="IYJ47" s="11">
        <v>6741</v>
      </c>
      <c r="IYK47" s="11">
        <v>6742</v>
      </c>
      <c r="IYL47" s="11">
        <v>6743</v>
      </c>
      <c r="IYM47" s="11">
        <v>6744</v>
      </c>
      <c r="IYN47" s="11">
        <v>6745</v>
      </c>
      <c r="IYO47" s="11">
        <v>6746</v>
      </c>
      <c r="IYP47" s="11">
        <v>6747</v>
      </c>
      <c r="IYQ47" s="11">
        <v>6748</v>
      </c>
      <c r="IYR47" s="11">
        <v>6749</v>
      </c>
      <c r="IYS47" s="11">
        <v>6750</v>
      </c>
      <c r="IYT47" s="11">
        <v>6751</v>
      </c>
      <c r="IYU47" s="11">
        <v>6752</v>
      </c>
      <c r="IYV47" s="11">
        <v>6753</v>
      </c>
      <c r="IYW47" s="11">
        <v>6754</v>
      </c>
      <c r="IYX47" s="11">
        <v>6755</v>
      </c>
      <c r="IYY47" s="11">
        <v>6756</v>
      </c>
      <c r="IYZ47" s="11">
        <v>6757</v>
      </c>
      <c r="IZA47" s="11">
        <v>6758</v>
      </c>
      <c r="IZB47" s="11">
        <v>6759</v>
      </c>
      <c r="IZC47" s="11">
        <v>6760</v>
      </c>
      <c r="IZD47" s="11">
        <v>6761</v>
      </c>
      <c r="IZE47" s="11">
        <v>6762</v>
      </c>
      <c r="IZF47" s="11">
        <v>6763</v>
      </c>
      <c r="IZG47" s="11">
        <v>6764</v>
      </c>
      <c r="IZH47" s="11">
        <v>6765</v>
      </c>
      <c r="IZI47" s="11">
        <v>6766</v>
      </c>
      <c r="IZJ47" s="11">
        <v>6767</v>
      </c>
      <c r="IZK47" s="11">
        <v>6768</v>
      </c>
      <c r="IZL47" s="11">
        <v>6769</v>
      </c>
      <c r="IZM47" s="11">
        <v>6770</v>
      </c>
      <c r="IZN47" s="11">
        <v>6771</v>
      </c>
      <c r="IZO47" s="11">
        <v>6772</v>
      </c>
      <c r="IZP47" s="11">
        <v>6773</v>
      </c>
      <c r="IZQ47" s="11">
        <v>6774</v>
      </c>
      <c r="IZR47" s="11">
        <v>6775</v>
      </c>
      <c r="IZS47" s="11">
        <v>6776</v>
      </c>
      <c r="IZT47" s="11">
        <v>6777</v>
      </c>
      <c r="IZU47" s="11">
        <v>6778</v>
      </c>
      <c r="IZV47" s="11">
        <v>6779</v>
      </c>
      <c r="IZW47" s="11">
        <v>6780</v>
      </c>
      <c r="IZX47" s="11">
        <v>6781</v>
      </c>
      <c r="IZY47" s="11">
        <v>6782</v>
      </c>
      <c r="IZZ47" s="11">
        <v>6783</v>
      </c>
      <c r="JAA47" s="11">
        <v>6784</v>
      </c>
      <c r="JAB47" s="11">
        <v>6785</v>
      </c>
      <c r="JAC47" s="11">
        <v>6786</v>
      </c>
      <c r="JAD47" s="11">
        <v>6787</v>
      </c>
      <c r="JAE47" s="11">
        <v>6788</v>
      </c>
      <c r="JAF47" s="11">
        <v>6789</v>
      </c>
      <c r="JAG47" s="11">
        <v>6790</v>
      </c>
      <c r="JAH47" s="11">
        <v>6791</v>
      </c>
      <c r="JAI47" s="11">
        <v>6792</v>
      </c>
      <c r="JAJ47" s="11">
        <v>6793</v>
      </c>
      <c r="JAK47" s="11">
        <v>6794</v>
      </c>
      <c r="JAL47" s="11">
        <v>6795</v>
      </c>
      <c r="JAM47" s="11">
        <v>6796</v>
      </c>
      <c r="JAN47" s="11">
        <v>6797</v>
      </c>
      <c r="JAO47" s="11">
        <v>6798</v>
      </c>
      <c r="JAP47" s="11">
        <v>6799</v>
      </c>
      <c r="JAQ47" s="11">
        <v>6800</v>
      </c>
      <c r="JAR47" s="11">
        <v>6801</v>
      </c>
      <c r="JAS47" s="11">
        <v>6802</v>
      </c>
      <c r="JAT47" s="11">
        <v>6803</v>
      </c>
      <c r="JAU47" s="11">
        <v>6804</v>
      </c>
      <c r="JAV47" s="11">
        <v>6805</v>
      </c>
      <c r="JAW47" s="11">
        <v>6806</v>
      </c>
      <c r="JAX47" s="11">
        <v>6807</v>
      </c>
      <c r="JAY47" s="11">
        <v>6808</v>
      </c>
      <c r="JAZ47" s="11">
        <v>6809</v>
      </c>
      <c r="JBA47" s="11">
        <v>6810</v>
      </c>
      <c r="JBB47" s="11">
        <v>6811</v>
      </c>
      <c r="JBC47" s="11">
        <v>6812</v>
      </c>
      <c r="JBD47" s="11">
        <v>6813</v>
      </c>
      <c r="JBE47" s="11">
        <v>6814</v>
      </c>
      <c r="JBF47" s="11">
        <v>6815</v>
      </c>
      <c r="JBG47" s="11">
        <v>6816</v>
      </c>
      <c r="JBH47" s="11">
        <v>6817</v>
      </c>
      <c r="JBI47" s="11">
        <v>6818</v>
      </c>
      <c r="JBJ47" s="11">
        <v>6819</v>
      </c>
      <c r="JBK47" s="11">
        <v>6820</v>
      </c>
      <c r="JBL47" s="11">
        <v>6821</v>
      </c>
      <c r="JBM47" s="11">
        <v>6822</v>
      </c>
      <c r="JBN47" s="11">
        <v>6823</v>
      </c>
      <c r="JBO47" s="11">
        <v>6824</v>
      </c>
      <c r="JBP47" s="11">
        <v>6825</v>
      </c>
      <c r="JBQ47" s="11">
        <v>6826</v>
      </c>
      <c r="JBR47" s="11">
        <v>6827</v>
      </c>
      <c r="JBS47" s="11">
        <v>6828</v>
      </c>
      <c r="JBT47" s="11">
        <v>6829</v>
      </c>
      <c r="JBU47" s="11">
        <v>6830</v>
      </c>
      <c r="JBV47" s="11">
        <v>6831</v>
      </c>
      <c r="JBW47" s="11">
        <v>6832</v>
      </c>
      <c r="JBX47" s="11">
        <v>6833</v>
      </c>
      <c r="JBY47" s="11">
        <v>6834</v>
      </c>
      <c r="JBZ47" s="11">
        <v>6835</v>
      </c>
      <c r="JCA47" s="11">
        <v>6836</v>
      </c>
      <c r="JCB47" s="11">
        <v>6837</v>
      </c>
      <c r="JCC47" s="11">
        <v>6838</v>
      </c>
      <c r="JCD47" s="11">
        <v>6839</v>
      </c>
      <c r="JCE47" s="11">
        <v>6840</v>
      </c>
      <c r="JCF47" s="11">
        <v>6841</v>
      </c>
      <c r="JCG47" s="11">
        <v>6842</v>
      </c>
      <c r="JCH47" s="11">
        <v>6843</v>
      </c>
      <c r="JCI47" s="11">
        <v>6844</v>
      </c>
      <c r="JCJ47" s="11">
        <v>6845</v>
      </c>
      <c r="JCK47" s="11">
        <v>6846</v>
      </c>
      <c r="JCL47" s="11">
        <v>6847</v>
      </c>
      <c r="JCM47" s="11">
        <v>6848</v>
      </c>
      <c r="JCN47" s="11">
        <v>6849</v>
      </c>
      <c r="JCO47" s="11">
        <v>6850</v>
      </c>
      <c r="JCP47" s="11">
        <v>6851</v>
      </c>
      <c r="JCQ47" s="11">
        <v>6852</v>
      </c>
      <c r="JCR47" s="11">
        <v>6853</v>
      </c>
      <c r="JCS47" s="11">
        <v>6854</v>
      </c>
      <c r="JCT47" s="11">
        <v>6855</v>
      </c>
      <c r="JCU47" s="11">
        <v>6856</v>
      </c>
      <c r="JCV47" s="11">
        <v>6857</v>
      </c>
      <c r="JCW47" s="11">
        <v>6858</v>
      </c>
      <c r="JCX47" s="11">
        <v>6859</v>
      </c>
      <c r="JCY47" s="11">
        <v>6860</v>
      </c>
      <c r="JCZ47" s="11">
        <v>6861</v>
      </c>
      <c r="JDA47" s="11">
        <v>6862</v>
      </c>
      <c r="JDB47" s="11">
        <v>6863</v>
      </c>
      <c r="JDC47" s="11">
        <v>6864</v>
      </c>
      <c r="JDD47" s="11">
        <v>6865</v>
      </c>
      <c r="JDE47" s="11">
        <v>6866</v>
      </c>
      <c r="JDF47" s="11">
        <v>6867</v>
      </c>
      <c r="JDG47" s="11">
        <v>6868</v>
      </c>
      <c r="JDH47" s="11">
        <v>6869</v>
      </c>
      <c r="JDI47" s="11">
        <v>6870</v>
      </c>
      <c r="JDJ47" s="11">
        <v>6871</v>
      </c>
      <c r="JDK47" s="11">
        <v>6872</v>
      </c>
      <c r="JDL47" s="11">
        <v>6873</v>
      </c>
      <c r="JDM47" s="11">
        <v>6874</v>
      </c>
      <c r="JDN47" s="11">
        <v>6875</v>
      </c>
      <c r="JDO47" s="11">
        <v>6876</v>
      </c>
      <c r="JDP47" s="11">
        <v>6877</v>
      </c>
      <c r="JDQ47" s="11">
        <v>6878</v>
      </c>
      <c r="JDR47" s="11">
        <v>6879</v>
      </c>
      <c r="JDS47" s="11">
        <v>6880</v>
      </c>
      <c r="JDT47" s="11">
        <v>6881</v>
      </c>
      <c r="JDU47" s="11">
        <v>6882</v>
      </c>
      <c r="JDV47" s="11">
        <v>6883</v>
      </c>
      <c r="JDW47" s="11">
        <v>6884</v>
      </c>
      <c r="JDX47" s="11">
        <v>6885</v>
      </c>
      <c r="JDY47" s="11">
        <v>6886</v>
      </c>
      <c r="JDZ47" s="11">
        <v>6887</v>
      </c>
      <c r="JEA47" s="11">
        <v>6888</v>
      </c>
      <c r="JEB47" s="11">
        <v>6889</v>
      </c>
      <c r="JEC47" s="11">
        <v>6890</v>
      </c>
      <c r="JED47" s="11">
        <v>6891</v>
      </c>
      <c r="JEE47" s="11">
        <v>6892</v>
      </c>
      <c r="JEF47" s="11">
        <v>6893</v>
      </c>
      <c r="JEG47" s="11">
        <v>6894</v>
      </c>
      <c r="JEH47" s="11">
        <v>6895</v>
      </c>
      <c r="JEI47" s="11">
        <v>6896</v>
      </c>
      <c r="JEJ47" s="11">
        <v>6897</v>
      </c>
      <c r="JEK47" s="11">
        <v>6898</v>
      </c>
      <c r="JEL47" s="11">
        <v>6899</v>
      </c>
      <c r="JEM47" s="11">
        <v>6900</v>
      </c>
      <c r="JEN47" s="11">
        <v>6901</v>
      </c>
      <c r="JEO47" s="11">
        <v>6902</v>
      </c>
      <c r="JEP47" s="11">
        <v>6903</v>
      </c>
      <c r="JEQ47" s="11">
        <v>6904</v>
      </c>
      <c r="JER47" s="11">
        <v>6905</v>
      </c>
      <c r="JES47" s="11">
        <v>6906</v>
      </c>
      <c r="JET47" s="11">
        <v>6907</v>
      </c>
      <c r="JEU47" s="11">
        <v>6908</v>
      </c>
      <c r="JEV47" s="11">
        <v>6909</v>
      </c>
      <c r="JEW47" s="11">
        <v>6910</v>
      </c>
      <c r="JEX47" s="11">
        <v>6911</v>
      </c>
      <c r="JEY47" s="11">
        <v>6912</v>
      </c>
      <c r="JEZ47" s="11">
        <v>6913</v>
      </c>
      <c r="JFA47" s="11">
        <v>6914</v>
      </c>
      <c r="JFB47" s="11">
        <v>6915</v>
      </c>
      <c r="JFC47" s="11">
        <v>6916</v>
      </c>
      <c r="JFD47" s="11">
        <v>6917</v>
      </c>
      <c r="JFE47" s="11">
        <v>6918</v>
      </c>
      <c r="JFF47" s="11">
        <v>6919</v>
      </c>
      <c r="JFG47" s="11">
        <v>6920</v>
      </c>
      <c r="JFH47" s="11">
        <v>6921</v>
      </c>
      <c r="JFI47" s="11">
        <v>6922</v>
      </c>
      <c r="JFJ47" s="11">
        <v>6923</v>
      </c>
      <c r="JFK47" s="11">
        <v>6924</v>
      </c>
      <c r="JFL47" s="11">
        <v>6925</v>
      </c>
      <c r="JFM47" s="11">
        <v>6926</v>
      </c>
      <c r="JFN47" s="11">
        <v>6927</v>
      </c>
      <c r="JFO47" s="11">
        <v>6928</v>
      </c>
      <c r="JFP47" s="11">
        <v>6929</v>
      </c>
      <c r="JFQ47" s="11">
        <v>6930</v>
      </c>
      <c r="JFR47" s="11">
        <v>6931</v>
      </c>
      <c r="JFS47" s="11">
        <v>6932</v>
      </c>
      <c r="JFT47" s="11">
        <v>6933</v>
      </c>
      <c r="JFU47" s="11">
        <v>6934</v>
      </c>
      <c r="JFV47" s="11">
        <v>6935</v>
      </c>
      <c r="JFW47" s="11">
        <v>6936</v>
      </c>
      <c r="JFX47" s="11">
        <v>6937</v>
      </c>
      <c r="JFY47" s="11">
        <v>6938</v>
      </c>
      <c r="JFZ47" s="11">
        <v>6939</v>
      </c>
      <c r="JGA47" s="11">
        <v>6940</v>
      </c>
      <c r="JGB47" s="11">
        <v>6941</v>
      </c>
      <c r="JGC47" s="11">
        <v>6942</v>
      </c>
      <c r="JGD47" s="11">
        <v>6943</v>
      </c>
      <c r="JGE47" s="11">
        <v>6944</v>
      </c>
      <c r="JGF47" s="11">
        <v>6945</v>
      </c>
      <c r="JGG47" s="11">
        <v>6946</v>
      </c>
      <c r="JGH47" s="11">
        <v>6947</v>
      </c>
      <c r="JGI47" s="11">
        <v>6948</v>
      </c>
      <c r="JGJ47" s="11">
        <v>6949</v>
      </c>
      <c r="JGK47" s="11">
        <v>6950</v>
      </c>
      <c r="JGL47" s="11">
        <v>6951</v>
      </c>
      <c r="JGM47" s="11">
        <v>6952</v>
      </c>
      <c r="JGN47" s="11">
        <v>6953</v>
      </c>
      <c r="JGO47" s="11">
        <v>6954</v>
      </c>
      <c r="JGP47" s="11">
        <v>6955</v>
      </c>
      <c r="JGQ47" s="11">
        <v>6956</v>
      </c>
      <c r="JGR47" s="11">
        <v>6957</v>
      </c>
      <c r="JGS47" s="11">
        <v>6958</v>
      </c>
      <c r="JGT47" s="11">
        <v>6959</v>
      </c>
      <c r="JGU47" s="11">
        <v>6960</v>
      </c>
      <c r="JGV47" s="11">
        <v>6961</v>
      </c>
      <c r="JGW47" s="11">
        <v>6962</v>
      </c>
      <c r="JGX47" s="11">
        <v>6963</v>
      </c>
      <c r="JGY47" s="11">
        <v>6964</v>
      </c>
      <c r="JGZ47" s="11">
        <v>6965</v>
      </c>
      <c r="JHA47" s="11">
        <v>6966</v>
      </c>
      <c r="JHB47" s="11">
        <v>6967</v>
      </c>
      <c r="JHC47" s="11">
        <v>6968</v>
      </c>
      <c r="JHD47" s="11">
        <v>6969</v>
      </c>
      <c r="JHE47" s="11">
        <v>6970</v>
      </c>
      <c r="JHF47" s="11">
        <v>6971</v>
      </c>
      <c r="JHG47" s="11">
        <v>6972</v>
      </c>
      <c r="JHH47" s="11">
        <v>6973</v>
      </c>
      <c r="JHI47" s="11">
        <v>6974</v>
      </c>
      <c r="JHJ47" s="11">
        <v>6975</v>
      </c>
      <c r="JHK47" s="11">
        <v>6976</v>
      </c>
      <c r="JHL47" s="11">
        <v>6977</v>
      </c>
      <c r="JHM47" s="11">
        <v>6978</v>
      </c>
      <c r="JHN47" s="11">
        <v>6979</v>
      </c>
      <c r="JHO47" s="11">
        <v>6980</v>
      </c>
      <c r="JHP47" s="11">
        <v>6981</v>
      </c>
      <c r="JHQ47" s="11">
        <v>6982</v>
      </c>
      <c r="JHR47" s="11">
        <v>6983</v>
      </c>
      <c r="JHS47" s="11">
        <v>6984</v>
      </c>
      <c r="JHT47" s="11">
        <v>6985</v>
      </c>
      <c r="JHU47" s="11">
        <v>6986</v>
      </c>
      <c r="JHV47" s="11">
        <v>6987</v>
      </c>
      <c r="JHW47" s="11">
        <v>6988</v>
      </c>
      <c r="JHX47" s="11">
        <v>6989</v>
      </c>
      <c r="JHY47" s="11">
        <v>6990</v>
      </c>
      <c r="JHZ47" s="11">
        <v>6991</v>
      </c>
      <c r="JIA47" s="11">
        <v>6992</v>
      </c>
      <c r="JIB47" s="11">
        <v>6993</v>
      </c>
      <c r="JIC47" s="11">
        <v>6994</v>
      </c>
      <c r="JID47" s="11">
        <v>6995</v>
      </c>
      <c r="JIE47" s="11">
        <v>6996</v>
      </c>
      <c r="JIF47" s="11">
        <v>6997</v>
      </c>
      <c r="JIG47" s="11">
        <v>6998</v>
      </c>
      <c r="JIH47" s="11">
        <v>6999</v>
      </c>
      <c r="JII47" s="11">
        <v>7000</v>
      </c>
      <c r="JIJ47" s="11">
        <v>7001</v>
      </c>
      <c r="JIK47" s="11">
        <v>7002</v>
      </c>
      <c r="JIL47" s="11">
        <v>7003</v>
      </c>
      <c r="JIM47" s="11">
        <v>7004</v>
      </c>
      <c r="JIN47" s="11">
        <v>7005</v>
      </c>
      <c r="JIO47" s="11">
        <v>7006</v>
      </c>
      <c r="JIP47" s="11">
        <v>7007</v>
      </c>
      <c r="JIQ47" s="11">
        <v>7008</v>
      </c>
      <c r="JIR47" s="11">
        <v>7009</v>
      </c>
      <c r="JIS47" s="11">
        <v>7010</v>
      </c>
      <c r="JIT47" s="11">
        <v>7011</v>
      </c>
      <c r="JIU47" s="11">
        <v>7012</v>
      </c>
      <c r="JIV47" s="11">
        <v>7013</v>
      </c>
      <c r="JIW47" s="11">
        <v>7014</v>
      </c>
      <c r="JIX47" s="11">
        <v>7015</v>
      </c>
      <c r="JIY47" s="11">
        <v>7016</v>
      </c>
      <c r="JIZ47" s="11">
        <v>7017</v>
      </c>
      <c r="JJA47" s="11">
        <v>7018</v>
      </c>
      <c r="JJB47" s="11">
        <v>7019</v>
      </c>
      <c r="JJC47" s="11">
        <v>7020</v>
      </c>
      <c r="JJD47" s="11">
        <v>7021</v>
      </c>
      <c r="JJE47" s="11">
        <v>7022</v>
      </c>
      <c r="JJF47" s="11">
        <v>7023</v>
      </c>
      <c r="JJG47" s="11">
        <v>7024</v>
      </c>
      <c r="JJH47" s="11">
        <v>7025</v>
      </c>
      <c r="JJI47" s="11">
        <v>7026</v>
      </c>
      <c r="JJJ47" s="11">
        <v>7027</v>
      </c>
      <c r="JJK47" s="11">
        <v>7028</v>
      </c>
      <c r="JJL47" s="11">
        <v>7029</v>
      </c>
      <c r="JJM47" s="11">
        <v>7030</v>
      </c>
      <c r="JJN47" s="11">
        <v>7031</v>
      </c>
      <c r="JJO47" s="11">
        <v>7032</v>
      </c>
      <c r="JJP47" s="11">
        <v>7033</v>
      </c>
      <c r="JJQ47" s="11">
        <v>7034</v>
      </c>
      <c r="JJR47" s="11">
        <v>7035</v>
      </c>
      <c r="JJS47" s="11">
        <v>7036</v>
      </c>
      <c r="JJT47" s="11">
        <v>7037</v>
      </c>
      <c r="JJU47" s="11">
        <v>7038</v>
      </c>
      <c r="JJV47" s="11">
        <v>7039</v>
      </c>
      <c r="JJW47" s="11">
        <v>7040</v>
      </c>
      <c r="JJX47" s="11">
        <v>7041</v>
      </c>
      <c r="JJY47" s="11">
        <v>7042</v>
      </c>
      <c r="JJZ47" s="11">
        <v>7043</v>
      </c>
      <c r="JKA47" s="11">
        <v>7044</v>
      </c>
      <c r="JKB47" s="11">
        <v>7045</v>
      </c>
      <c r="JKC47" s="11">
        <v>7046</v>
      </c>
      <c r="JKD47" s="11">
        <v>7047</v>
      </c>
      <c r="JKE47" s="11">
        <v>7048</v>
      </c>
      <c r="JKF47" s="11">
        <v>7049</v>
      </c>
      <c r="JKG47" s="11">
        <v>7050</v>
      </c>
      <c r="JKH47" s="11">
        <v>7051</v>
      </c>
      <c r="JKI47" s="11">
        <v>7052</v>
      </c>
      <c r="JKJ47" s="11">
        <v>7053</v>
      </c>
      <c r="JKK47" s="11">
        <v>7054</v>
      </c>
      <c r="JKL47" s="11">
        <v>7055</v>
      </c>
      <c r="JKM47" s="11">
        <v>7056</v>
      </c>
      <c r="JKN47" s="11">
        <v>7057</v>
      </c>
      <c r="JKO47" s="11">
        <v>7058</v>
      </c>
      <c r="JKP47" s="11">
        <v>7059</v>
      </c>
      <c r="JKQ47" s="11">
        <v>7060</v>
      </c>
      <c r="JKR47" s="11">
        <v>7061</v>
      </c>
      <c r="JKS47" s="11">
        <v>7062</v>
      </c>
      <c r="JKT47" s="11">
        <v>7063</v>
      </c>
      <c r="JKU47" s="11">
        <v>7064</v>
      </c>
      <c r="JKV47" s="11">
        <v>7065</v>
      </c>
      <c r="JKW47" s="11">
        <v>7066</v>
      </c>
      <c r="JKX47" s="11">
        <v>7067</v>
      </c>
      <c r="JKY47" s="11">
        <v>7068</v>
      </c>
      <c r="JKZ47" s="11">
        <v>7069</v>
      </c>
      <c r="JLA47" s="11">
        <v>7070</v>
      </c>
      <c r="JLB47" s="11">
        <v>7071</v>
      </c>
      <c r="JLC47" s="11">
        <v>7072</v>
      </c>
      <c r="JLD47" s="11">
        <v>7073</v>
      </c>
      <c r="JLE47" s="11">
        <v>7074</v>
      </c>
      <c r="JLF47" s="11">
        <v>7075</v>
      </c>
      <c r="JLG47" s="11">
        <v>7076</v>
      </c>
      <c r="JLH47" s="11">
        <v>7077</v>
      </c>
      <c r="JLI47" s="11">
        <v>7078</v>
      </c>
      <c r="JLJ47" s="11">
        <v>7079</v>
      </c>
      <c r="JLK47" s="11">
        <v>7080</v>
      </c>
      <c r="JLL47" s="11">
        <v>7081</v>
      </c>
      <c r="JLM47" s="11">
        <v>7082</v>
      </c>
      <c r="JLN47" s="11">
        <v>7083</v>
      </c>
      <c r="JLO47" s="11">
        <v>7084</v>
      </c>
      <c r="JLP47" s="11">
        <v>7085</v>
      </c>
      <c r="JLQ47" s="11">
        <v>7086</v>
      </c>
      <c r="JLR47" s="11">
        <v>7087</v>
      </c>
      <c r="JLS47" s="11">
        <v>7088</v>
      </c>
      <c r="JLT47" s="11">
        <v>7089</v>
      </c>
      <c r="JLU47" s="11">
        <v>7090</v>
      </c>
      <c r="JLV47" s="11">
        <v>7091</v>
      </c>
      <c r="JLW47" s="11">
        <v>7092</v>
      </c>
      <c r="JLX47" s="11">
        <v>7093</v>
      </c>
      <c r="JLY47" s="11">
        <v>7094</v>
      </c>
      <c r="JLZ47" s="11">
        <v>7095</v>
      </c>
      <c r="JMA47" s="11">
        <v>7096</v>
      </c>
      <c r="JMB47" s="11">
        <v>7097</v>
      </c>
      <c r="JMC47" s="11">
        <v>7098</v>
      </c>
      <c r="JMD47" s="11">
        <v>7099</v>
      </c>
      <c r="JME47" s="11">
        <v>7100</v>
      </c>
      <c r="JMF47" s="11">
        <v>7101</v>
      </c>
      <c r="JMG47" s="11">
        <v>7102</v>
      </c>
      <c r="JMH47" s="11">
        <v>7103</v>
      </c>
      <c r="JMI47" s="11">
        <v>7104</v>
      </c>
      <c r="JMJ47" s="11">
        <v>7105</v>
      </c>
      <c r="JMK47" s="11">
        <v>7106</v>
      </c>
      <c r="JML47" s="11">
        <v>7107</v>
      </c>
      <c r="JMM47" s="11">
        <v>7108</v>
      </c>
      <c r="JMN47" s="11">
        <v>7109</v>
      </c>
      <c r="JMO47" s="11">
        <v>7110</v>
      </c>
      <c r="JMP47" s="11">
        <v>7111</v>
      </c>
      <c r="JMQ47" s="11">
        <v>7112</v>
      </c>
      <c r="JMR47" s="11">
        <v>7113</v>
      </c>
      <c r="JMS47" s="11">
        <v>7114</v>
      </c>
      <c r="JMT47" s="11">
        <v>7115</v>
      </c>
      <c r="JMU47" s="11">
        <v>7116</v>
      </c>
      <c r="JMV47" s="11">
        <v>7117</v>
      </c>
      <c r="JMW47" s="11">
        <v>7118</v>
      </c>
      <c r="JMX47" s="11">
        <v>7119</v>
      </c>
      <c r="JMY47" s="11">
        <v>7120</v>
      </c>
      <c r="JMZ47" s="11">
        <v>7121</v>
      </c>
      <c r="JNA47" s="11">
        <v>7122</v>
      </c>
      <c r="JNB47" s="11">
        <v>7123</v>
      </c>
      <c r="JNC47" s="11">
        <v>7124</v>
      </c>
      <c r="JND47" s="11">
        <v>7125</v>
      </c>
      <c r="JNE47" s="11">
        <v>7126</v>
      </c>
      <c r="JNF47" s="11">
        <v>7127</v>
      </c>
      <c r="JNG47" s="11">
        <v>7128</v>
      </c>
      <c r="JNH47" s="11">
        <v>7129</v>
      </c>
      <c r="JNI47" s="11">
        <v>7130</v>
      </c>
      <c r="JNJ47" s="11">
        <v>7131</v>
      </c>
      <c r="JNK47" s="11">
        <v>7132</v>
      </c>
      <c r="JNL47" s="11">
        <v>7133</v>
      </c>
      <c r="JNM47" s="11">
        <v>7134</v>
      </c>
      <c r="JNN47" s="11">
        <v>7135</v>
      </c>
      <c r="JNO47" s="11">
        <v>7136</v>
      </c>
      <c r="JNP47" s="11">
        <v>7137</v>
      </c>
      <c r="JNQ47" s="11">
        <v>7138</v>
      </c>
      <c r="JNR47" s="11">
        <v>7139</v>
      </c>
      <c r="JNS47" s="11">
        <v>7140</v>
      </c>
      <c r="JNT47" s="11">
        <v>7141</v>
      </c>
      <c r="JNU47" s="11">
        <v>7142</v>
      </c>
      <c r="JNV47" s="11">
        <v>7143</v>
      </c>
      <c r="JNW47" s="11">
        <v>7144</v>
      </c>
      <c r="JNX47" s="11">
        <v>7145</v>
      </c>
      <c r="JNY47" s="11">
        <v>7146</v>
      </c>
      <c r="JNZ47" s="11">
        <v>7147</v>
      </c>
      <c r="JOA47" s="11">
        <v>7148</v>
      </c>
      <c r="JOB47" s="11">
        <v>7149</v>
      </c>
      <c r="JOC47" s="11">
        <v>7150</v>
      </c>
      <c r="JOD47" s="11">
        <v>7151</v>
      </c>
      <c r="JOE47" s="11">
        <v>7152</v>
      </c>
      <c r="JOF47" s="11">
        <v>7153</v>
      </c>
      <c r="JOG47" s="11">
        <v>7154</v>
      </c>
      <c r="JOH47" s="11">
        <v>7155</v>
      </c>
      <c r="JOI47" s="11">
        <v>7156</v>
      </c>
      <c r="JOJ47" s="11">
        <v>7157</v>
      </c>
      <c r="JOK47" s="11">
        <v>7158</v>
      </c>
      <c r="JOL47" s="11">
        <v>7159</v>
      </c>
      <c r="JOM47" s="11">
        <v>7160</v>
      </c>
      <c r="JON47" s="11">
        <v>7161</v>
      </c>
      <c r="JOO47" s="11">
        <v>7162</v>
      </c>
      <c r="JOP47" s="11">
        <v>7163</v>
      </c>
      <c r="JOQ47" s="11">
        <v>7164</v>
      </c>
      <c r="JOR47" s="11">
        <v>7165</v>
      </c>
      <c r="JOS47" s="11">
        <v>7166</v>
      </c>
      <c r="JOT47" s="11">
        <v>7167</v>
      </c>
      <c r="JOU47" s="11">
        <v>7168</v>
      </c>
      <c r="JOV47" s="11">
        <v>7169</v>
      </c>
      <c r="JOW47" s="11">
        <v>7170</v>
      </c>
      <c r="JOX47" s="11">
        <v>7171</v>
      </c>
      <c r="JOY47" s="11">
        <v>7172</v>
      </c>
      <c r="JOZ47" s="11">
        <v>7173</v>
      </c>
      <c r="JPA47" s="11">
        <v>7174</v>
      </c>
      <c r="JPB47" s="11">
        <v>7175</v>
      </c>
      <c r="JPC47" s="11">
        <v>7176</v>
      </c>
      <c r="JPD47" s="11">
        <v>7177</v>
      </c>
      <c r="JPE47" s="11">
        <v>7178</v>
      </c>
      <c r="JPF47" s="11">
        <v>7179</v>
      </c>
      <c r="JPG47" s="11">
        <v>7180</v>
      </c>
      <c r="JPH47" s="11">
        <v>7181</v>
      </c>
      <c r="JPI47" s="11">
        <v>7182</v>
      </c>
      <c r="JPJ47" s="11">
        <v>7183</v>
      </c>
      <c r="JPK47" s="11">
        <v>7184</v>
      </c>
      <c r="JPL47" s="11">
        <v>7185</v>
      </c>
      <c r="JPM47" s="11">
        <v>7186</v>
      </c>
      <c r="JPN47" s="11">
        <v>7187</v>
      </c>
      <c r="JPO47" s="11">
        <v>7188</v>
      </c>
      <c r="JPP47" s="11">
        <v>7189</v>
      </c>
      <c r="JPQ47" s="11">
        <v>7190</v>
      </c>
      <c r="JPR47" s="11">
        <v>7191</v>
      </c>
      <c r="JPS47" s="11">
        <v>7192</v>
      </c>
      <c r="JPT47" s="11">
        <v>7193</v>
      </c>
      <c r="JPU47" s="11">
        <v>7194</v>
      </c>
      <c r="JPV47" s="11">
        <v>7195</v>
      </c>
      <c r="JPW47" s="11">
        <v>7196</v>
      </c>
      <c r="JPX47" s="11">
        <v>7197</v>
      </c>
      <c r="JPY47" s="11">
        <v>7198</v>
      </c>
      <c r="JPZ47" s="11">
        <v>7199</v>
      </c>
      <c r="JQA47" s="11">
        <v>7200</v>
      </c>
      <c r="JQB47" s="11">
        <v>7201</v>
      </c>
      <c r="JQC47" s="11">
        <v>7202</v>
      </c>
      <c r="JQD47" s="11">
        <v>7203</v>
      </c>
      <c r="JQE47" s="11">
        <v>7204</v>
      </c>
      <c r="JQF47" s="11">
        <v>7205</v>
      </c>
      <c r="JQG47" s="11">
        <v>7206</v>
      </c>
      <c r="JQH47" s="11">
        <v>7207</v>
      </c>
      <c r="JQI47" s="11">
        <v>7208</v>
      </c>
      <c r="JQJ47" s="11">
        <v>7209</v>
      </c>
      <c r="JQK47" s="11">
        <v>7210</v>
      </c>
      <c r="JQL47" s="11">
        <v>7211</v>
      </c>
      <c r="JQM47" s="11">
        <v>7212</v>
      </c>
      <c r="JQN47" s="11">
        <v>7213</v>
      </c>
      <c r="JQO47" s="11">
        <v>7214</v>
      </c>
      <c r="JQP47" s="11">
        <v>7215</v>
      </c>
      <c r="JQQ47" s="11">
        <v>7216</v>
      </c>
      <c r="JQR47" s="11">
        <v>7217</v>
      </c>
      <c r="JQS47" s="11">
        <v>7218</v>
      </c>
      <c r="JQT47" s="11">
        <v>7219</v>
      </c>
      <c r="JQU47" s="11">
        <v>7220</v>
      </c>
      <c r="JQV47" s="11">
        <v>7221</v>
      </c>
      <c r="JQW47" s="11">
        <v>7222</v>
      </c>
      <c r="JQX47" s="11">
        <v>7223</v>
      </c>
      <c r="JQY47" s="11">
        <v>7224</v>
      </c>
      <c r="JQZ47" s="11">
        <v>7225</v>
      </c>
      <c r="JRA47" s="11">
        <v>7226</v>
      </c>
      <c r="JRB47" s="11">
        <v>7227</v>
      </c>
      <c r="JRC47" s="11">
        <v>7228</v>
      </c>
      <c r="JRD47" s="11">
        <v>7229</v>
      </c>
      <c r="JRE47" s="11">
        <v>7230</v>
      </c>
      <c r="JRF47" s="11">
        <v>7231</v>
      </c>
      <c r="JRG47" s="11">
        <v>7232</v>
      </c>
      <c r="JRH47" s="11">
        <v>7233</v>
      </c>
      <c r="JRI47" s="11">
        <v>7234</v>
      </c>
      <c r="JRJ47" s="11">
        <v>7235</v>
      </c>
      <c r="JRK47" s="11">
        <v>7236</v>
      </c>
      <c r="JRL47" s="11">
        <v>7237</v>
      </c>
      <c r="JRM47" s="11">
        <v>7238</v>
      </c>
      <c r="JRN47" s="11">
        <v>7239</v>
      </c>
      <c r="JRO47" s="11">
        <v>7240</v>
      </c>
      <c r="JRP47" s="11">
        <v>7241</v>
      </c>
      <c r="JRQ47" s="11">
        <v>7242</v>
      </c>
      <c r="JRR47" s="11">
        <v>7243</v>
      </c>
      <c r="JRS47" s="11">
        <v>7244</v>
      </c>
      <c r="JRT47" s="11">
        <v>7245</v>
      </c>
      <c r="JRU47" s="11">
        <v>7246</v>
      </c>
      <c r="JRV47" s="11">
        <v>7247</v>
      </c>
      <c r="JRW47" s="11">
        <v>7248</v>
      </c>
      <c r="JRX47" s="11">
        <v>7249</v>
      </c>
      <c r="JRY47" s="11">
        <v>7250</v>
      </c>
      <c r="JRZ47" s="11">
        <v>7251</v>
      </c>
      <c r="JSA47" s="11">
        <v>7252</v>
      </c>
      <c r="JSB47" s="11">
        <v>7253</v>
      </c>
      <c r="JSC47" s="11">
        <v>7254</v>
      </c>
      <c r="JSD47" s="11">
        <v>7255</v>
      </c>
      <c r="JSE47" s="11">
        <v>7256</v>
      </c>
      <c r="JSF47" s="11">
        <v>7257</v>
      </c>
      <c r="JSG47" s="11">
        <v>7258</v>
      </c>
      <c r="JSH47" s="11">
        <v>7259</v>
      </c>
      <c r="JSI47" s="11">
        <v>7260</v>
      </c>
      <c r="JSJ47" s="11">
        <v>7261</v>
      </c>
      <c r="JSK47" s="11">
        <v>7262</v>
      </c>
      <c r="JSL47" s="11">
        <v>7263</v>
      </c>
      <c r="JSM47" s="11">
        <v>7264</v>
      </c>
      <c r="JSN47" s="11">
        <v>7265</v>
      </c>
      <c r="JSO47" s="11">
        <v>7266</v>
      </c>
      <c r="JSP47" s="11">
        <v>7267</v>
      </c>
      <c r="JSQ47" s="11">
        <v>7268</v>
      </c>
      <c r="JSR47" s="11">
        <v>7269</v>
      </c>
      <c r="JSS47" s="11">
        <v>7270</v>
      </c>
      <c r="JST47" s="11">
        <v>7271</v>
      </c>
      <c r="JSU47" s="11">
        <v>7272</v>
      </c>
      <c r="JSV47" s="11">
        <v>7273</v>
      </c>
      <c r="JSW47" s="11">
        <v>7274</v>
      </c>
      <c r="JSX47" s="11">
        <v>7275</v>
      </c>
      <c r="JSY47" s="11">
        <v>7276</v>
      </c>
      <c r="JSZ47" s="11">
        <v>7277</v>
      </c>
      <c r="JTA47" s="11">
        <v>7278</v>
      </c>
      <c r="JTB47" s="11">
        <v>7279</v>
      </c>
      <c r="JTC47" s="11">
        <v>7280</v>
      </c>
      <c r="JTD47" s="11">
        <v>7281</v>
      </c>
      <c r="JTE47" s="11">
        <v>7282</v>
      </c>
      <c r="JTF47" s="11">
        <v>7283</v>
      </c>
      <c r="JTG47" s="11">
        <v>7284</v>
      </c>
      <c r="JTH47" s="11">
        <v>7285</v>
      </c>
      <c r="JTI47" s="11">
        <v>7286</v>
      </c>
      <c r="JTJ47" s="11">
        <v>7287</v>
      </c>
      <c r="JTK47" s="11">
        <v>7288</v>
      </c>
      <c r="JTL47" s="11">
        <v>7289</v>
      </c>
      <c r="JTM47" s="11">
        <v>7290</v>
      </c>
      <c r="JTN47" s="11">
        <v>7291</v>
      </c>
      <c r="JTO47" s="11">
        <v>7292</v>
      </c>
      <c r="JTP47" s="11">
        <v>7293</v>
      </c>
      <c r="JTQ47" s="11">
        <v>7294</v>
      </c>
      <c r="JTR47" s="11">
        <v>7295</v>
      </c>
      <c r="JTS47" s="11">
        <v>7296</v>
      </c>
      <c r="JTT47" s="11">
        <v>7297</v>
      </c>
      <c r="JTU47" s="11">
        <v>7298</v>
      </c>
      <c r="JTV47" s="11">
        <v>7299</v>
      </c>
      <c r="JTW47" s="11">
        <v>7300</v>
      </c>
      <c r="JTX47" s="11">
        <v>7301</v>
      </c>
      <c r="JTY47" s="11">
        <v>7302</v>
      </c>
      <c r="JTZ47" s="11">
        <v>7303</v>
      </c>
      <c r="JUA47" s="11">
        <v>7304</v>
      </c>
      <c r="JUB47" s="11">
        <v>7305</v>
      </c>
      <c r="JUC47" s="11">
        <v>7306</v>
      </c>
      <c r="JUD47" s="11">
        <v>7307</v>
      </c>
      <c r="JUE47" s="11">
        <v>7308</v>
      </c>
      <c r="JUF47" s="11">
        <v>7309</v>
      </c>
      <c r="JUG47" s="11">
        <v>7310</v>
      </c>
      <c r="JUH47" s="11">
        <v>7311</v>
      </c>
      <c r="JUI47" s="11">
        <v>7312</v>
      </c>
      <c r="JUJ47" s="11">
        <v>7313</v>
      </c>
      <c r="JUK47" s="11">
        <v>7314</v>
      </c>
      <c r="JUL47" s="11">
        <v>7315</v>
      </c>
      <c r="JUM47" s="11">
        <v>7316</v>
      </c>
      <c r="JUN47" s="11">
        <v>7317</v>
      </c>
      <c r="JUO47" s="11">
        <v>7318</v>
      </c>
      <c r="JUP47" s="11">
        <v>7319</v>
      </c>
      <c r="JUQ47" s="11">
        <v>7320</v>
      </c>
      <c r="JUR47" s="11">
        <v>7321</v>
      </c>
      <c r="JUS47" s="11">
        <v>7322</v>
      </c>
      <c r="JUT47" s="11">
        <v>7323</v>
      </c>
      <c r="JUU47" s="11">
        <v>7324</v>
      </c>
      <c r="JUV47" s="11">
        <v>7325</v>
      </c>
      <c r="JUW47" s="11">
        <v>7326</v>
      </c>
      <c r="JUX47" s="11">
        <v>7327</v>
      </c>
      <c r="JUY47" s="11">
        <v>7328</v>
      </c>
      <c r="JUZ47" s="11">
        <v>7329</v>
      </c>
      <c r="JVA47" s="11">
        <v>7330</v>
      </c>
      <c r="JVB47" s="11">
        <v>7331</v>
      </c>
      <c r="JVC47" s="11">
        <v>7332</v>
      </c>
      <c r="JVD47" s="11">
        <v>7333</v>
      </c>
      <c r="JVE47" s="11">
        <v>7334</v>
      </c>
      <c r="JVF47" s="11">
        <v>7335</v>
      </c>
      <c r="JVG47" s="11">
        <v>7336</v>
      </c>
      <c r="JVH47" s="11">
        <v>7337</v>
      </c>
      <c r="JVI47" s="11">
        <v>7338</v>
      </c>
      <c r="JVJ47" s="11">
        <v>7339</v>
      </c>
      <c r="JVK47" s="11">
        <v>7340</v>
      </c>
      <c r="JVL47" s="11">
        <v>7341</v>
      </c>
      <c r="JVM47" s="11">
        <v>7342</v>
      </c>
      <c r="JVN47" s="11">
        <v>7343</v>
      </c>
      <c r="JVO47" s="11">
        <v>7344</v>
      </c>
      <c r="JVP47" s="11">
        <v>7345</v>
      </c>
      <c r="JVQ47" s="11">
        <v>7346</v>
      </c>
      <c r="JVR47" s="11">
        <v>7347</v>
      </c>
      <c r="JVS47" s="11">
        <v>7348</v>
      </c>
      <c r="JVT47" s="11">
        <v>7349</v>
      </c>
      <c r="JVU47" s="11">
        <v>7350</v>
      </c>
      <c r="JVV47" s="11">
        <v>7351</v>
      </c>
      <c r="JVW47" s="11">
        <v>7352</v>
      </c>
      <c r="JVX47" s="11">
        <v>7353</v>
      </c>
      <c r="JVY47" s="11">
        <v>7354</v>
      </c>
      <c r="JVZ47" s="11">
        <v>7355</v>
      </c>
      <c r="JWA47" s="11">
        <v>7356</v>
      </c>
      <c r="JWB47" s="11">
        <v>7357</v>
      </c>
      <c r="JWC47" s="11">
        <v>7358</v>
      </c>
      <c r="JWD47" s="11">
        <v>7359</v>
      </c>
      <c r="JWE47" s="11">
        <v>7360</v>
      </c>
      <c r="JWF47" s="11">
        <v>7361</v>
      </c>
      <c r="JWG47" s="11">
        <v>7362</v>
      </c>
      <c r="JWH47" s="11">
        <v>7363</v>
      </c>
      <c r="JWI47" s="11">
        <v>7364</v>
      </c>
      <c r="JWJ47" s="11">
        <v>7365</v>
      </c>
      <c r="JWK47" s="11">
        <v>7366</v>
      </c>
      <c r="JWL47" s="11">
        <v>7367</v>
      </c>
      <c r="JWM47" s="11">
        <v>7368</v>
      </c>
      <c r="JWN47" s="11">
        <v>7369</v>
      </c>
      <c r="JWO47" s="11">
        <v>7370</v>
      </c>
      <c r="JWP47" s="11">
        <v>7371</v>
      </c>
      <c r="JWQ47" s="11">
        <v>7372</v>
      </c>
      <c r="JWR47" s="11">
        <v>7373</v>
      </c>
      <c r="JWS47" s="11">
        <v>7374</v>
      </c>
      <c r="JWT47" s="11">
        <v>7375</v>
      </c>
      <c r="JWU47" s="11">
        <v>7376</v>
      </c>
      <c r="JWV47" s="11">
        <v>7377</v>
      </c>
      <c r="JWW47" s="11">
        <v>7378</v>
      </c>
      <c r="JWX47" s="11">
        <v>7379</v>
      </c>
      <c r="JWY47" s="11">
        <v>7380</v>
      </c>
      <c r="JWZ47" s="11">
        <v>7381</v>
      </c>
      <c r="JXA47" s="11">
        <v>7382</v>
      </c>
      <c r="JXB47" s="11">
        <v>7383</v>
      </c>
      <c r="JXC47" s="11">
        <v>7384</v>
      </c>
      <c r="JXD47" s="11">
        <v>7385</v>
      </c>
      <c r="JXE47" s="11">
        <v>7386</v>
      </c>
      <c r="JXF47" s="11">
        <v>7387</v>
      </c>
      <c r="JXG47" s="11">
        <v>7388</v>
      </c>
      <c r="JXH47" s="11">
        <v>7389</v>
      </c>
      <c r="JXI47" s="11">
        <v>7390</v>
      </c>
      <c r="JXJ47" s="11">
        <v>7391</v>
      </c>
      <c r="JXK47" s="11">
        <v>7392</v>
      </c>
      <c r="JXL47" s="11">
        <v>7393</v>
      </c>
      <c r="JXM47" s="11">
        <v>7394</v>
      </c>
      <c r="JXN47" s="11">
        <v>7395</v>
      </c>
      <c r="JXO47" s="11">
        <v>7396</v>
      </c>
      <c r="JXP47" s="11">
        <v>7397</v>
      </c>
      <c r="JXQ47" s="11">
        <v>7398</v>
      </c>
      <c r="JXR47" s="11">
        <v>7399</v>
      </c>
      <c r="JXS47" s="11">
        <v>7400</v>
      </c>
      <c r="JXT47" s="11">
        <v>7401</v>
      </c>
      <c r="JXU47" s="11">
        <v>7402</v>
      </c>
      <c r="JXV47" s="11">
        <v>7403</v>
      </c>
      <c r="JXW47" s="11">
        <v>7404</v>
      </c>
      <c r="JXX47" s="11">
        <v>7405</v>
      </c>
      <c r="JXY47" s="11">
        <v>7406</v>
      </c>
      <c r="JXZ47" s="11">
        <v>7407</v>
      </c>
      <c r="JYA47" s="11">
        <v>7408</v>
      </c>
      <c r="JYB47" s="11">
        <v>7409</v>
      </c>
      <c r="JYC47" s="11">
        <v>7410</v>
      </c>
      <c r="JYD47" s="11">
        <v>7411</v>
      </c>
      <c r="JYE47" s="11">
        <v>7412</v>
      </c>
      <c r="JYF47" s="11">
        <v>7413</v>
      </c>
      <c r="JYG47" s="11">
        <v>7414</v>
      </c>
      <c r="JYH47" s="11">
        <v>7415</v>
      </c>
      <c r="JYI47" s="11">
        <v>7416</v>
      </c>
      <c r="JYJ47" s="11">
        <v>7417</v>
      </c>
      <c r="JYK47" s="11">
        <v>7418</v>
      </c>
      <c r="JYL47" s="11">
        <v>7419</v>
      </c>
      <c r="JYM47" s="11">
        <v>7420</v>
      </c>
      <c r="JYN47" s="11">
        <v>7421</v>
      </c>
      <c r="JYO47" s="11">
        <v>7422</v>
      </c>
      <c r="JYP47" s="11">
        <v>7423</v>
      </c>
      <c r="JYQ47" s="11">
        <v>7424</v>
      </c>
      <c r="JYR47" s="11">
        <v>7425</v>
      </c>
      <c r="JYS47" s="11">
        <v>7426</v>
      </c>
      <c r="JYT47" s="11">
        <v>7427</v>
      </c>
      <c r="JYU47" s="11">
        <v>7428</v>
      </c>
      <c r="JYV47" s="11">
        <v>7429</v>
      </c>
      <c r="JYW47" s="11">
        <v>7430</v>
      </c>
      <c r="JYX47" s="11">
        <v>7431</v>
      </c>
      <c r="JYY47" s="11">
        <v>7432</v>
      </c>
      <c r="JYZ47" s="11">
        <v>7433</v>
      </c>
      <c r="JZA47" s="11">
        <v>7434</v>
      </c>
      <c r="JZB47" s="11">
        <v>7435</v>
      </c>
      <c r="JZC47" s="11">
        <v>7436</v>
      </c>
      <c r="JZD47" s="11">
        <v>7437</v>
      </c>
      <c r="JZE47" s="11">
        <v>7438</v>
      </c>
      <c r="JZF47" s="11">
        <v>7439</v>
      </c>
      <c r="JZG47" s="11">
        <v>7440</v>
      </c>
      <c r="JZH47" s="11">
        <v>7441</v>
      </c>
      <c r="JZI47" s="11">
        <v>7442</v>
      </c>
      <c r="JZJ47" s="11">
        <v>7443</v>
      </c>
      <c r="JZK47" s="11">
        <v>7444</v>
      </c>
      <c r="JZL47" s="11">
        <v>7445</v>
      </c>
      <c r="JZM47" s="11">
        <v>7446</v>
      </c>
      <c r="JZN47" s="11">
        <v>7447</v>
      </c>
      <c r="JZO47" s="11">
        <v>7448</v>
      </c>
      <c r="JZP47" s="11">
        <v>7449</v>
      </c>
      <c r="JZQ47" s="11">
        <v>7450</v>
      </c>
      <c r="JZR47" s="11">
        <v>7451</v>
      </c>
      <c r="JZS47" s="11">
        <v>7452</v>
      </c>
      <c r="JZT47" s="11">
        <v>7453</v>
      </c>
      <c r="JZU47" s="11">
        <v>7454</v>
      </c>
      <c r="JZV47" s="11">
        <v>7455</v>
      </c>
      <c r="JZW47" s="11">
        <v>7456</v>
      </c>
      <c r="JZX47" s="11">
        <v>7457</v>
      </c>
      <c r="JZY47" s="11">
        <v>7458</v>
      </c>
      <c r="JZZ47" s="11">
        <v>7459</v>
      </c>
      <c r="KAA47" s="11">
        <v>7460</v>
      </c>
      <c r="KAB47" s="11">
        <v>7461</v>
      </c>
      <c r="KAC47" s="11">
        <v>7462</v>
      </c>
      <c r="KAD47" s="11">
        <v>7463</v>
      </c>
      <c r="KAE47" s="11">
        <v>7464</v>
      </c>
      <c r="KAF47" s="11">
        <v>7465</v>
      </c>
      <c r="KAG47" s="11">
        <v>7466</v>
      </c>
      <c r="KAH47" s="11">
        <v>7467</v>
      </c>
      <c r="KAI47" s="11">
        <v>7468</v>
      </c>
      <c r="KAJ47" s="11">
        <v>7469</v>
      </c>
      <c r="KAK47" s="11">
        <v>7470</v>
      </c>
      <c r="KAL47" s="11">
        <v>7471</v>
      </c>
      <c r="KAM47" s="11">
        <v>7472</v>
      </c>
      <c r="KAN47" s="11">
        <v>7473</v>
      </c>
      <c r="KAO47" s="11">
        <v>7474</v>
      </c>
      <c r="KAP47" s="11">
        <v>7475</v>
      </c>
      <c r="KAQ47" s="11">
        <v>7476</v>
      </c>
      <c r="KAR47" s="11">
        <v>7477</v>
      </c>
      <c r="KAS47" s="11">
        <v>7478</v>
      </c>
      <c r="KAT47" s="11">
        <v>7479</v>
      </c>
      <c r="KAU47" s="11">
        <v>7480</v>
      </c>
      <c r="KAV47" s="11">
        <v>7481</v>
      </c>
      <c r="KAW47" s="11">
        <v>7482</v>
      </c>
      <c r="KAX47" s="11">
        <v>7483</v>
      </c>
      <c r="KAY47" s="11">
        <v>7484</v>
      </c>
      <c r="KAZ47" s="11">
        <v>7485</v>
      </c>
      <c r="KBA47" s="11">
        <v>7486</v>
      </c>
      <c r="KBB47" s="11">
        <v>7487</v>
      </c>
      <c r="KBC47" s="11">
        <v>7488</v>
      </c>
      <c r="KBD47" s="11">
        <v>7489</v>
      </c>
      <c r="KBE47" s="11">
        <v>7490</v>
      </c>
      <c r="KBF47" s="11">
        <v>7491</v>
      </c>
      <c r="KBG47" s="11">
        <v>7492</v>
      </c>
      <c r="KBH47" s="11">
        <v>7493</v>
      </c>
      <c r="KBI47" s="11">
        <v>7494</v>
      </c>
      <c r="KBJ47" s="11">
        <v>7495</v>
      </c>
      <c r="KBK47" s="11">
        <v>7496</v>
      </c>
      <c r="KBL47" s="11">
        <v>7497</v>
      </c>
      <c r="KBM47" s="11">
        <v>7498</v>
      </c>
      <c r="KBN47" s="11">
        <v>7499</v>
      </c>
      <c r="KBO47" s="11">
        <v>7500</v>
      </c>
      <c r="KBP47" s="11">
        <v>7501</v>
      </c>
      <c r="KBQ47" s="11">
        <v>7502</v>
      </c>
      <c r="KBR47" s="11">
        <v>7503</v>
      </c>
      <c r="KBS47" s="11">
        <v>7504</v>
      </c>
      <c r="KBT47" s="11">
        <v>7505</v>
      </c>
      <c r="KBU47" s="11">
        <v>7506</v>
      </c>
      <c r="KBV47" s="11">
        <v>7507</v>
      </c>
      <c r="KBW47" s="11">
        <v>7508</v>
      </c>
      <c r="KBX47" s="11">
        <v>7509</v>
      </c>
      <c r="KBY47" s="11">
        <v>7510</v>
      </c>
      <c r="KBZ47" s="11">
        <v>7511</v>
      </c>
      <c r="KCA47" s="11">
        <v>7512</v>
      </c>
      <c r="KCB47" s="11">
        <v>7513</v>
      </c>
      <c r="KCC47" s="11">
        <v>7514</v>
      </c>
      <c r="KCD47" s="11">
        <v>7515</v>
      </c>
      <c r="KCE47" s="11">
        <v>7516</v>
      </c>
      <c r="KCF47" s="11">
        <v>7517</v>
      </c>
      <c r="KCG47" s="11">
        <v>7518</v>
      </c>
      <c r="KCH47" s="11">
        <v>7519</v>
      </c>
      <c r="KCI47" s="11">
        <v>7520</v>
      </c>
      <c r="KCJ47" s="11">
        <v>7521</v>
      </c>
      <c r="KCK47" s="11">
        <v>7522</v>
      </c>
      <c r="KCL47" s="11">
        <v>7523</v>
      </c>
      <c r="KCM47" s="11">
        <v>7524</v>
      </c>
      <c r="KCN47" s="11">
        <v>7525</v>
      </c>
      <c r="KCO47" s="11">
        <v>7526</v>
      </c>
      <c r="KCP47" s="11">
        <v>7527</v>
      </c>
      <c r="KCQ47" s="11">
        <v>7528</v>
      </c>
      <c r="KCR47" s="11">
        <v>7529</v>
      </c>
      <c r="KCS47" s="11">
        <v>7530</v>
      </c>
      <c r="KCT47" s="11">
        <v>7531</v>
      </c>
      <c r="KCU47" s="11">
        <v>7532</v>
      </c>
      <c r="KCV47" s="11">
        <v>7533</v>
      </c>
      <c r="KCW47" s="11">
        <v>7534</v>
      </c>
      <c r="KCX47" s="11">
        <v>7535</v>
      </c>
      <c r="KCY47" s="11">
        <v>7536</v>
      </c>
      <c r="KCZ47" s="11">
        <v>7537</v>
      </c>
      <c r="KDA47" s="11">
        <v>7538</v>
      </c>
      <c r="KDB47" s="11">
        <v>7539</v>
      </c>
      <c r="KDC47" s="11">
        <v>7540</v>
      </c>
      <c r="KDD47" s="11">
        <v>7541</v>
      </c>
      <c r="KDE47" s="11">
        <v>7542</v>
      </c>
      <c r="KDF47" s="11">
        <v>7543</v>
      </c>
      <c r="KDG47" s="11">
        <v>7544</v>
      </c>
      <c r="KDH47" s="11">
        <v>7545</v>
      </c>
      <c r="KDI47" s="11">
        <v>7546</v>
      </c>
      <c r="KDJ47" s="11">
        <v>7547</v>
      </c>
      <c r="KDK47" s="11">
        <v>7548</v>
      </c>
      <c r="KDL47" s="11">
        <v>7549</v>
      </c>
      <c r="KDM47" s="11">
        <v>7550</v>
      </c>
      <c r="KDN47" s="11">
        <v>7551</v>
      </c>
      <c r="KDO47" s="11">
        <v>7552</v>
      </c>
      <c r="KDP47" s="11">
        <v>7553</v>
      </c>
      <c r="KDQ47" s="11">
        <v>7554</v>
      </c>
      <c r="KDR47" s="11">
        <v>7555</v>
      </c>
      <c r="KDS47" s="11">
        <v>7556</v>
      </c>
      <c r="KDT47" s="11">
        <v>7557</v>
      </c>
      <c r="KDU47" s="11">
        <v>7558</v>
      </c>
      <c r="KDV47" s="11">
        <v>7559</v>
      </c>
      <c r="KDW47" s="11">
        <v>7560</v>
      </c>
      <c r="KDX47" s="11">
        <v>7561</v>
      </c>
      <c r="KDY47" s="11">
        <v>7562</v>
      </c>
      <c r="KDZ47" s="11">
        <v>7563</v>
      </c>
      <c r="KEA47" s="11">
        <v>7564</v>
      </c>
      <c r="KEB47" s="11">
        <v>7565</v>
      </c>
      <c r="KEC47" s="11">
        <v>7566</v>
      </c>
      <c r="KED47" s="11">
        <v>7567</v>
      </c>
      <c r="KEE47" s="11">
        <v>7568</v>
      </c>
      <c r="KEF47" s="11">
        <v>7569</v>
      </c>
      <c r="KEG47" s="11">
        <v>7570</v>
      </c>
      <c r="KEH47" s="11">
        <v>7571</v>
      </c>
      <c r="KEI47" s="11">
        <v>7572</v>
      </c>
      <c r="KEJ47" s="11">
        <v>7573</v>
      </c>
      <c r="KEK47" s="11">
        <v>7574</v>
      </c>
      <c r="KEL47" s="11">
        <v>7575</v>
      </c>
      <c r="KEM47" s="11">
        <v>7576</v>
      </c>
      <c r="KEN47" s="11">
        <v>7577</v>
      </c>
      <c r="KEO47" s="11">
        <v>7578</v>
      </c>
      <c r="KEP47" s="11">
        <v>7579</v>
      </c>
      <c r="KEQ47" s="11">
        <v>7580</v>
      </c>
      <c r="KER47" s="11">
        <v>7581</v>
      </c>
      <c r="KES47" s="11">
        <v>7582</v>
      </c>
      <c r="KET47" s="11">
        <v>7583</v>
      </c>
      <c r="KEU47" s="11">
        <v>7584</v>
      </c>
      <c r="KEV47" s="11">
        <v>7585</v>
      </c>
      <c r="KEW47" s="11">
        <v>7586</v>
      </c>
      <c r="KEX47" s="11">
        <v>7587</v>
      </c>
      <c r="KEY47" s="11">
        <v>7588</v>
      </c>
      <c r="KEZ47" s="11">
        <v>7589</v>
      </c>
      <c r="KFA47" s="11">
        <v>7590</v>
      </c>
      <c r="KFB47" s="11">
        <v>7591</v>
      </c>
      <c r="KFC47" s="11">
        <v>7592</v>
      </c>
      <c r="KFD47" s="11">
        <v>7593</v>
      </c>
      <c r="KFE47" s="11">
        <v>7594</v>
      </c>
      <c r="KFF47" s="11">
        <v>7595</v>
      </c>
      <c r="KFG47" s="11">
        <v>7596</v>
      </c>
      <c r="KFH47" s="11">
        <v>7597</v>
      </c>
      <c r="KFI47" s="11">
        <v>7598</v>
      </c>
      <c r="KFJ47" s="11">
        <v>7599</v>
      </c>
      <c r="KFK47" s="11">
        <v>7600</v>
      </c>
      <c r="KFL47" s="11">
        <v>7601</v>
      </c>
      <c r="KFM47" s="11">
        <v>7602</v>
      </c>
      <c r="KFN47" s="11">
        <v>7603</v>
      </c>
      <c r="KFO47" s="11">
        <v>7604</v>
      </c>
      <c r="KFP47" s="11">
        <v>7605</v>
      </c>
      <c r="KFQ47" s="11">
        <v>7606</v>
      </c>
      <c r="KFR47" s="11">
        <v>7607</v>
      </c>
      <c r="KFS47" s="11">
        <v>7608</v>
      </c>
      <c r="KFT47" s="11">
        <v>7609</v>
      </c>
      <c r="KFU47" s="11">
        <v>7610</v>
      </c>
      <c r="KFV47" s="11">
        <v>7611</v>
      </c>
      <c r="KFW47" s="11">
        <v>7612</v>
      </c>
      <c r="KFX47" s="11">
        <v>7613</v>
      </c>
      <c r="KFY47" s="11">
        <v>7614</v>
      </c>
      <c r="KFZ47" s="11">
        <v>7615</v>
      </c>
      <c r="KGA47" s="11">
        <v>7616</v>
      </c>
      <c r="KGB47" s="11">
        <v>7617</v>
      </c>
      <c r="KGC47" s="11">
        <v>7618</v>
      </c>
      <c r="KGD47" s="11">
        <v>7619</v>
      </c>
      <c r="KGE47" s="11">
        <v>7620</v>
      </c>
      <c r="KGF47" s="11">
        <v>7621</v>
      </c>
      <c r="KGG47" s="11">
        <v>7622</v>
      </c>
      <c r="KGH47" s="11">
        <v>7623</v>
      </c>
      <c r="KGI47" s="11">
        <v>7624</v>
      </c>
      <c r="KGJ47" s="11">
        <v>7625</v>
      </c>
      <c r="KGK47" s="11">
        <v>7626</v>
      </c>
      <c r="KGL47" s="11">
        <v>7627</v>
      </c>
      <c r="KGM47" s="11">
        <v>7628</v>
      </c>
      <c r="KGN47" s="11">
        <v>7629</v>
      </c>
      <c r="KGO47" s="11">
        <v>7630</v>
      </c>
      <c r="KGP47" s="11">
        <v>7631</v>
      </c>
      <c r="KGQ47" s="11">
        <v>7632</v>
      </c>
      <c r="KGR47" s="11">
        <v>7633</v>
      </c>
      <c r="KGS47" s="11">
        <v>7634</v>
      </c>
      <c r="KGT47" s="11">
        <v>7635</v>
      </c>
      <c r="KGU47" s="11">
        <v>7636</v>
      </c>
      <c r="KGV47" s="11">
        <v>7637</v>
      </c>
      <c r="KGW47" s="11">
        <v>7638</v>
      </c>
      <c r="KGX47" s="11">
        <v>7639</v>
      </c>
      <c r="KGY47" s="11">
        <v>7640</v>
      </c>
      <c r="KGZ47" s="11">
        <v>7641</v>
      </c>
      <c r="KHA47" s="11">
        <v>7642</v>
      </c>
      <c r="KHB47" s="11">
        <v>7643</v>
      </c>
      <c r="KHC47" s="11">
        <v>7644</v>
      </c>
      <c r="KHD47" s="11">
        <v>7645</v>
      </c>
      <c r="KHE47" s="11">
        <v>7646</v>
      </c>
      <c r="KHF47" s="11">
        <v>7647</v>
      </c>
      <c r="KHG47" s="11">
        <v>7648</v>
      </c>
      <c r="KHH47" s="11">
        <v>7649</v>
      </c>
      <c r="KHI47" s="11">
        <v>7650</v>
      </c>
      <c r="KHJ47" s="11">
        <v>7651</v>
      </c>
      <c r="KHK47" s="11">
        <v>7652</v>
      </c>
      <c r="KHL47" s="11">
        <v>7653</v>
      </c>
      <c r="KHM47" s="11">
        <v>7654</v>
      </c>
      <c r="KHN47" s="11">
        <v>7655</v>
      </c>
      <c r="KHO47" s="11">
        <v>7656</v>
      </c>
      <c r="KHP47" s="11">
        <v>7657</v>
      </c>
      <c r="KHQ47" s="11">
        <v>7658</v>
      </c>
      <c r="KHR47" s="11">
        <v>7659</v>
      </c>
      <c r="KHS47" s="11">
        <v>7660</v>
      </c>
      <c r="KHT47" s="11">
        <v>7661</v>
      </c>
      <c r="KHU47" s="11">
        <v>7662</v>
      </c>
      <c r="KHV47" s="11">
        <v>7663</v>
      </c>
      <c r="KHW47" s="11">
        <v>7664</v>
      </c>
      <c r="KHX47" s="11">
        <v>7665</v>
      </c>
      <c r="KHY47" s="11">
        <v>7666</v>
      </c>
      <c r="KHZ47" s="11">
        <v>7667</v>
      </c>
      <c r="KIA47" s="11">
        <v>7668</v>
      </c>
      <c r="KIB47" s="11">
        <v>7669</v>
      </c>
      <c r="KIC47" s="11">
        <v>7670</v>
      </c>
      <c r="KID47" s="11">
        <v>7671</v>
      </c>
      <c r="KIE47" s="11">
        <v>7672</v>
      </c>
      <c r="KIF47" s="11">
        <v>7673</v>
      </c>
      <c r="KIG47" s="11">
        <v>7674</v>
      </c>
      <c r="KIH47" s="11">
        <v>7675</v>
      </c>
      <c r="KII47" s="11">
        <v>7676</v>
      </c>
      <c r="KIJ47" s="11">
        <v>7677</v>
      </c>
      <c r="KIK47" s="11">
        <v>7678</v>
      </c>
      <c r="KIL47" s="11">
        <v>7679</v>
      </c>
      <c r="KIM47" s="11">
        <v>7680</v>
      </c>
      <c r="KIN47" s="11">
        <v>7681</v>
      </c>
      <c r="KIO47" s="11">
        <v>7682</v>
      </c>
      <c r="KIP47" s="11">
        <v>7683</v>
      </c>
      <c r="KIQ47" s="11">
        <v>7684</v>
      </c>
      <c r="KIR47" s="11">
        <v>7685</v>
      </c>
      <c r="KIS47" s="11">
        <v>7686</v>
      </c>
      <c r="KIT47" s="11">
        <v>7687</v>
      </c>
      <c r="KIU47" s="11">
        <v>7688</v>
      </c>
      <c r="KIV47" s="11">
        <v>7689</v>
      </c>
      <c r="KIW47" s="11">
        <v>7690</v>
      </c>
      <c r="KIX47" s="11">
        <v>7691</v>
      </c>
      <c r="KIY47" s="11">
        <v>7692</v>
      </c>
      <c r="KIZ47" s="11">
        <v>7693</v>
      </c>
      <c r="KJA47" s="11">
        <v>7694</v>
      </c>
      <c r="KJB47" s="11">
        <v>7695</v>
      </c>
      <c r="KJC47" s="11">
        <v>7696</v>
      </c>
      <c r="KJD47" s="11">
        <v>7697</v>
      </c>
      <c r="KJE47" s="11">
        <v>7698</v>
      </c>
      <c r="KJF47" s="11">
        <v>7699</v>
      </c>
      <c r="KJG47" s="11">
        <v>7700</v>
      </c>
      <c r="KJH47" s="11">
        <v>7701</v>
      </c>
      <c r="KJI47" s="11">
        <v>7702</v>
      </c>
      <c r="KJJ47" s="11">
        <v>7703</v>
      </c>
      <c r="KJK47" s="11">
        <v>7704</v>
      </c>
      <c r="KJL47" s="11">
        <v>7705</v>
      </c>
      <c r="KJM47" s="11">
        <v>7706</v>
      </c>
      <c r="KJN47" s="11">
        <v>7707</v>
      </c>
      <c r="KJO47" s="11">
        <v>7708</v>
      </c>
      <c r="KJP47" s="11">
        <v>7709</v>
      </c>
      <c r="KJQ47" s="11">
        <v>7710</v>
      </c>
      <c r="KJR47" s="11">
        <v>7711</v>
      </c>
      <c r="KJS47" s="11">
        <v>7712</v>
      </c>
      <c r="KJT47" s="11">
        <v>7713</v>
      </c>
      <c r="KJU47" s="11">
        <v>7714</v>
      </c>
      <c r="KJV47" s="11">
        <v>7715</v>
      </c>
      <c r="KJW47" s="11">
        <v>7716</v>
      </c>
      <c r="KJX47" s="11">
        <v>7717</v>
      </c>
      <c r="KJY47" s="11">
        <v>7718</v>
      </c>
      <c r="KJZ47" s="11">
        <v>7719</v>
      </c>
      <c r="KKA47" s="11">
        <v>7720</v>
      </c>
      <c r="KKB47" s="11">
        <v>7721</v>
      </c>
      <c r="KKC47" s="11">
        <v>7722</v>
      </c>
      <c r="KKD47" s="11">
        <v>7723</v>
      </c>
      <c r="KKE47" s="11">
        <v>7724</v>
      </c>
      <c r="KKF47" s="11">
        <v>7725</v>
      </c>
      <c r="KKG47" s="11">
        <v>7726</v>
      </c>
      <c r="KKH47" s="11">
        <v>7727</v>
      </c>
      <c r="KKI47" s="11">
        <v>7728</v>
      </c>
      <c r="KKJ47" s="11">
        <v>7729</v>
      </c>
      <c r="KKK47" s="11">
        <v>7730</v>
      </c>
      <c r="KKL47" s="11">
        <v>7731</v>
      </c>
      <c r="KKM47" s="11">
        <v>7732</v>
      </c>
      <c r="KKN47" s="11">
        <v>7733</v>
      </c>
      <c r="KKO47" s="11">
        <v>7734</v>
      </c>
      <c r="KKP47" s="11">
        <v>7735</v>
      </c>
      <c r="KKQ47" s="11">
        <v>7736</v>
      </c>
      <c r="KKR47" s="11">
        <v>7737</v>
      </c>
      <c r="KKS47" s="11">
        <v>7738</v>
      </c>
      <c r="KKT47" s="11">
        <v>7739</v>
      </c>
      <c r="KKU47" s="11">
        <v>7740</v>
      </c>
      <c r="KKV47" s="11">
        <v>7741</v>
      </c>
      <c r="KKW47" s="11">
        <v>7742</v>
      </c>
      <c r="KKX47" s="11">
        <v>7743</v>
      </c>
      <c r="KKY47" s="11">
        <v>7744</v>
      </c>
      <c r="KKZ47" s="11">
        <v>7745</v>
      </c>
      <c r="KLA47" s="11">
        <v>7746</v>
      </c>
      <c r="KLB47" s="11">
        <v>7747</v>
      </c>
      <c r="KLC47" s="11">
        <v>7748</v>
      </c>
      <c r="KLD47" s="11">
        <v>7749</v>
      </c>
      <c r="KLE47" s="11">
        <v>7750</v>
      </c>
      <c r="KLF47" s="11">
        <v>7751</v>
      </c>
      <c r="KLG47" s="11">
        <v>7752</v>
      </c>
      <c r="KLH47" s="11">
        <v>7753</v>
      </c>
      <c r="KLI47" s="11">
        <v>7754</v>
      </c>
      <c r="KLJ47" s="11">
        <v>7755</v>
      </c>
      <c r="KLK47" s="11">
        <v>7756</v>
      </c>
      <c r="KLL47" s="11">
        <v>7757</v>
      </c>
      <c r="KLM47" s="11">
        <v>7758</v>
      </c>
      <c r="KLN47" s="11">
        <v>7759</v>
      </c>
      <c r="KLO47" s="11">
        <v>7760</v>
      </c>
      <c r="KLP47" s="11">
        <v>7761</v>
      </c>
      <c r="KLQ47" s="11">
        <v>7762</v>
      </c>
      <c r="KLR47" s="11">
        <v>7763</v>
      </c>
      <c r="KLS47" s="11">
        <v>7764</v>
      </c>
      <c r="KLT47" s="11">
        <v>7765</v>
      </c>
      <c r="KLU47" s="11">
        <v>7766</v>
      </c>
      <c r="KLV47" s="11">
        <v>7767</v>
      </c>
      <c r="KLW47" s="11">
        <v>7768</v>
      </c>
      <c r="KLX47" s="11">
        <v>7769</v>
      </c>
      <c r="KLY47" s="11">
        <v>7770</v>
      </c>
      <c r="KLZ47" s="11">
        <v>7771</v>
      </c>
      <c r="KMA47" s="11">
        <v>7772</v>
      </c>
      <c r="KMB47" s="11">
        <v>7773</v>
      </c>
      <c r="KMC47" s="11">
        <v>7774</v>
      </c>
      <c r="KMD47" s="11">
        <v>7775</v>
      </c>
      <c r="KME47" s="11">
        <v>7776</v>
      </c>
      <c r="KMF47" s="11">
        <v>7777</v>
      </c>
      <c r="KMG47" s="11">
        <v>7778</v>
      </c>
      <c r="KMH47" s="11">
        <v>7779</v>
      </c>
      <c r="KMI47" s="11">
        <v>7780</v>
      </c>
      <c r="KMJ47" s="11">
        <v>7781</v>
      </c>
      <c r="KMK47" s="11">
        <v>7782</v>
      </c>
      <c r="KML47" s="11">
        <v>7783</v>
      </c>
      <c r="KMM47" s="11">
        <v>7784</v>
      </c>
      <c r="KMN47" s="11">
        <v>7785</v>
      </c>
      <c r="KMO47" s="11">
        <v>7786</v>
      </c>
      <c r="KMP47" s="11">
        <v>7787</v>
      </c>
      <c r="KMQ47" s="11">
        <v>7788</v>
      </c>
      <c r="KMR47" s="11">
        <v>7789</v>
      </c>
      <c r="KMS47" s="11">
        <v>7790</v>
      </c>
      <c r="KMT47" s="11">
        <v>7791</v>
      </c>
      <c r="KMU47" s="11">
        <v>7792</v>
      </c>
      <c r="KMV47" s="11">
        <v>7793</v>
      </c>
      <c r="KMW47" s="11">
        <v>7794</v>
      </c>
      <c r="KMX47" s="11">
        <v>7795</v>
      </c>
      <c r="KMY47" s="11">
        <v>7796</v>
      </c>
      <c r="KMZ47" s="11">
        <v>7797</v>
      </c>
      <c r="KNA47" s="11">
        <v>7798</v>
      </c>
      <c r="KNB47" s="11">
        <v>7799</v>
      </c>
      <c r="KNC47" s="11">
        <v>7800</v>
      </c>
      <c r="KND47" s="11">
        <v>7801</v>
      </c>
      <c r="KNE47" s="11">
        <v>7802</v>
      </c>
      <c r="KNF47" s="11">
        <v>7803</v>
      </c>
      <c r="KNG47" s="11">
        <v>7804</v>
      </c>
      <c r="KNH47" s="11">
        <v>7805</v>
      </c>
      <c r="KNI47" s="11">
        <v>7806</v>
      </c>
      <c r="KNJ47" s="11">
        <v>7807</v>
      </c>
      <c r="KNK47" s="11">
        <v>7808</v>
      </c>
      <c r="KNL47" s="11">
        <v>7809</v>
      </c>
      <c r="KNM47" s="11">
        <v>7810</v>
      </c>
      <c r="KNN47" s="11">
        <v>7811</v>
      </c>
      <c r="KNO47" s="11">
        <v>7812</v>
      </c>
      <c r="KNP47" s="11">
        <v>7813</v>
      </c>
      <c r="KNQ47" s="11">
        <v>7814</v>
      </c>
      <c r="KNR47" s="11">
        <v>7815</v>
      </c>
      <c r="KNS47" s="11">
        <v>7816</v>
      </c>
      <c r="KNT47" s="11">
        <v>7817</v>
      </c>
      <c r="KNU47" s="11">
        <v>7818</v>
      </c>
      <c r="KNV47" s="11">
        <v>7819</v>
      </c>
      <c r="KNW47" s="11">
        <v>7820</v>
      </c>
      <c r="KNX47" s="11">
        <v>7821</v>
      </c>
      <c r="KNY47" s="11">
        <v>7822</v>
      </c>
      <c r="KNZ47" s="11">
        <v>7823</v>
      </c>
      <c r="KOA47" s="11">
        <v>7824</v>
      </c>
      <c r="KOB47" s="11">
        <v>7825</v>
      </c>
      <c r="KOC47" s="11">
        <v>7826</v>
      </c>
      <c r="KOD47" s="11">
        <v>7827</v>
      </c>
      <c r="KOE47" s="11">
        <v>7828</v>
      </c>
      <c r="KOF47" s="11">
        <v>7829</v>
      </c>
      <c r="KOG47" s="11">
        <v>7830</v>
      </c>
      <c r="KOH47" s="11">
        <v>7831</v>
      </c>
      <c r="KOI47" s="11">
        <v>7832</v>
      </c>
      <c r="KOJ47" s="11">
        <v>7833</v>
      </c>
      <c r="KOK47" s="11">
        <v>7834</v>
      </c>
      <c r="KOL47" s="11">
        <v>7835</v>
      </c>
      <c r="KOM47" s="11">
        <v>7836</v>
      </c>
      <c r="KON47" s="11">
        <v>7837</v>
      </c>
      <c r="KOO47" s="11">
        <v>7838</v>
      </c>
      <c r="KOP47" s="11">
        <v>7839</v>
      </c>
      <c r="KOQ47" s="11">
        <v>7840</v>
      </c>
      <c r="KOR47" s="11">
        <v>7841</v>
      </c>
      <c r="KOS47" s="11">
        <v>7842</v>
      </c>
      <c r="KOT47" s="11">
        <v>7843</v>
      </c>
      <c r="KOU47" s="11">
        <v>7844</v>
      </c>
      <c r="KOV47" s="11">
        <v>7845</v>
      </c>
      <c r="KOW47" s="11">
        <v>7846</v>
      </c>
      <c r="KOX47" s="11">
        <v>7847</v>
      </c>
      <c r="KOY47" s="11">
        <v>7848</v>
      </c>
      <c r="KOZ47" s="11">
        <v>7849</v>
      </c>
      <c r="KPA47" s="11">
        <v>7850</v>
      </c>
      <c r="KPB47" s="11">
        <v>7851</v>
      </c>
      <c r="KPC47" s="11">
        <v>7852</v>
      </c>
      <c r="KPD47" s="11">
        <v>7853</v>
      </c>
      <c r="KPE47" s="11">
        <v>7854</v>
      </c>
      <c r="KPF47" s="11">
        <v>7855</v>
      </c>
      <c r="KPG47" s="11">
        <v>7856</v>
      </c>
      <c r="KPH47" s="11">
        <v>7857</v>
      </c>
      <c r="KPI47" s="11">
        <v>7858</v>
      </c>
      <c r="KPJ47" s="11">
        <v>7859</v>
      </c>
      <c r="KPK47" s="11">
        <v>7860</v>
      </c>
      <c r="KPL47" s="11">
        <v>7861</v>
      </c>
      <c r="KPM47" s="11">
        <v>7862</v>
      </c>
      <c r="KPN47" s="11">
        <v>7863</v>
      </c>
      <c r="KPO47" s="11">
        <v>7864</v>
      </c>
      <c r="KPP47" s="11">
        <v>7865</v>
      </c>
      <c r="KPQ47" s="11">
        <v>7866</v>
      </c>
      <c r="KPR47" s="11">
        <v>7867</v>
      </c>
      <c r="KPS47" s="11">
        <v>7868</v>
      </c>
      <c r="KPT47" s="11">
        <v>7869</v>
      </c>
      <c r="KPU47" s="11">
        <v>7870</v>
      </c>
      <c r="KPV47" s="11">
        <v>7871</v>
      </c>
      <c r="KPW47" s="11">
        <v>7872</v>
      </c>
      <c r="KPX47" s="11">
        <v>7873</v>
      </c>
      <c r="KPY47" s="11">
        <v>7874</v>
      </c>
      <c r="KPZ47" s="11">
        <v>7875</v>
      </c>
      <c r="KQA47" s="11">
        <v>7876</v>
      </c>
      <c r="KQB47" s="11">
        <v>7877</v>
      </c>
      <c r="KQC47" s="11">
        <v>7878</v>
      </c>
      <c r="KQD47" s="11">
        <v>7879</v>
      </c>
      <c r="KQE47" s="11">
        <v>7880</v>
      </c>
      <c r="KQF47" s="11">
        <v>7881</v>
      </c>
      <c r="KQG47" s="11">
        <v>7882</v>
      </c>
      <c r="KQH47" s="11">
        <v>7883</v>
      </c>
      <c r="KQI47" s="11">
        <v>7884</v>
      </c>
      <c r="KQJ47" s="11">
        <v>7885</v>
      </c>
      <c r="KQK47" s="11">
        <v>7886</v>
      </c>
      <c r="KQL47" s="11">
        <v>7887</v>
      </c>
      <c r="KQM47" s="11">
        <v>7888</v>
      </c>
      <c r="KQN47" s="11">
        <v>7889</v>
      </c>
      <c r="KQO47" s="11">
        <v>7890</v>
      </c>
      <c r="KQP47" s="11">
        <v>7891</v>
      </c>
      <c r="KQQ47" s="11">
        <v>7892</v>
      </c>
      <c r="KQR47" s="11">
        <v>7893</v>
      </c>
      <c r="KQS47" s="11">
        <v>7894</v>
      </c>
      <c r="KQT47" s="11">
        <v>7895</v>
      </c>
      <c r="KQU47" s="11">
        <v>7896</v>
      </c>
      <c r="KQV47" s="11">
        <v>7897</v>
      </c>
      <c r="KQW47" s="11">
        <v>7898</v>
      </c>
      <c r="KQX47" s="11">
        <v>7899</v>
      </c>
      <c r="KQY47" s="11">
        <v>7900</v>
      </c>
      <c r="KQZ47" s="11">
        <v>7901</v>
      </c>
      <c r="KRA47" s="11">
        <v>7902</v>
      </c>
      <c r="KRB47" s="11">
        <v>7903</v>
      </c>
      <c r="KRC47" s="11">
        <v>7904</v>
      </c>
      <c r="KRD47" s="11">
        <v>7905</v>
      </c>
      <c r="KRE47" s="11">
        <v>7906</v>
      </c>
      <c r="KRF47" s="11">
        <v>7907</v>
      </c>
      <c r="KRG47" s="11">
        <v>7908</v>
      </c>
      <c r="KRH47" s="11">
        <v>7909</v>
      </c>
      <c r="KRI47" s="11">
        <v>7910</v>
      </c>
      <c r="KRJ47" s="11">
        <v>7911</v>
      </c>
      <c r="KRK47" s="11">
        <v>7912</v>
      </c>
      <c r="KRL47" s="11">
        <v>7913</v>
      </c>
      <c r="KRM47" s="11">
        <v>7914</v>
      </c>
      <c r="KRN47" s="11">
        <v>7915</v>
      </c>
      <c r="KRO47" s="11">
        <v>7916</v>
      </c>
      <c r="KRP47" s="11">
        <v>7917</v>
      </c>
      <c r="KRQ47" s="11">
        <v>7918</v>
      </c>
      <c r="KRR47" s="11">
        <v>7919</v>
      </c>
      <c r="KRS47" s="11">
        <v>7920</v>
      </c>
      <c r="KRT47" s="11">
        <v>7921</v>
      </c>
      <c r="KRU47" s="11">
        <v>7922</v>
      </c>
      <c r="KRV47" s="11">
        <v>7923</v>
      </c>
      <c r="KRW47" s="11">
        <v>7924</v>
      </c>
      <c r="KRX47" s="11">
        <v>7925</v>
      </c>
      <c r="KRY47" s="11">
        <v>7926</v>
      </c>
      <c r="KRZ47" s="11">
        <v>7927</v>
      </c>
      <c r="KSA47" s="11">
        <v>7928</v>
      </c>
      <c r="KSB47" s="11">
        <v>7929</v>
      </c>
      <c r="KSC47" s="11">
        <v>7930</v>
      </c>
      <c r="KSD47" s="11">
        <v>7931</v>
      </c>
      <c r="KSE47" s="11">
        <v>7932</v>
      </c>
      <c r="KSF47" s="11">
        <v>7933</v>
      </c>
      <c r="KSG47" s="11">
        <v>7934</v>
      </c>
      <c r="KSH47" s="11">
        <v>7935</v>
      </c>
      <c r="KSI47" s="11">
        <v>7936</v>
      </c>
      <c r="KSJ47" s="11">
        <v>7937</v>
      </c>
      <c r="KSK47" s="11">
        <v>7938</v>
      </c>
      <c r="KSL47" s="11">
        <v>7939</v>
      </c>
      <c r="KSM47" s="11">
        <v>7940</v>
      </c>
      <c r="KSN47" s="11">
        <v>7941</v>
      </c>
      <c r="KSO47" s="11">
        <v>7942</v>
      </c>
      <c r="KSP47" s="11">
        <v>7943</v>
      </c>
      <c r="KSQ47" s="11">
        <v>7944</v>
      </c>
      <c r="KSR47" s="11">
        <v>7945</v>
      </c>
      <c r="KSS47" s="11">
        <v>7946</v>
      </c>
      <c r="KST47" s="11">
        <v>7947</v>
      </c>
      <c r="KSU47" s="11">
        <v>7948</v>
      </c>
      <c r="KSV47" s="11">
        <v>7949</v>
      </c>
      <c r="KSW47" s="11">
        <v>7950</v>
      </c>
      <c r="KSX47" s="11">
        <v>7951</v>
      </c>
      <c r="KSY47" s="11">
        <v>7952</v>
      </c>
      <c r="KSZ47" s="11">
        <v>7953</v>
      </c>
      <c r="KTA47" s="11">
        <v>7954</v>
      </c>
      <c r="KTB47" s="11">
        <v>7955</v>
      </c>
      <c r="KTC47" s="11">
        <v>7956</v>
      </c>
      <c r="KTD47" s="11">
        <v>7957</v>
      </c>
      <c r="KTE47" s="11">
        <v>7958</v>
      </c>
      <c r="KTF47" s="11">
        <v>7959</v>
      </c>
      <c r="KTG47" s="11">
        <v>7960</v>
      </c>
      <c r="KTH47" s="11">
        <v>7961</v>
      </c>
      <c r="KTI47" s="11">
        <v>7962</v>
      </c>
      <c r="KTJ47" s="11">
        <v>7963</v>
      </c>
      <c r="KTK47" s="11">
        <v>7964</v>
      </c>
      <c r="KTL47" s="11">
        <v>7965</v>
      </c>
      <c r="KTM47" s="11">
        <v>7966</v>
      </c>
      <c r="KTN47" s="11">
        <v>7967</v>
      </c>
      <c r="KTO47" s="11">
        <v>7968</v>
      </c>
      <c r="KTP47" s="11">
        <v>7969</v>
      </c>
      <c r="KTQ47" s="11">
        <v>7970</v>
      </c>
      <c r="KTR47" s="11">
        <v>7971</v>
      </c>
      <c r="KTS47" s="11">
        <v>7972</v>
      </c>
      <c r="KTT47" s="11">
        <v>7973</v>
      </c>
      <c r="KTU47" s="11">
        <v>7974</v>
      </c>
      <c r="KTV47" s="11">
        <v>7975</v>
      </c>
      <c r="KTW47" s="11">
        <v>7976</v>
      </c>
      <c r="KTX47" s="11">
        <v>7977</v>
      </c>
      <c r="KTY47" s="11">
        <v>7978</v>
      </c>
      <c r="KTZ47" s="11">
        <v>7979</v>
      </c>
      <c r="KUA47" s="11">
        <v>7980</v>
      </c>
      <c r="KUB47" s="11">
        <v>7981</v>
      </c>
      <c r="KUC47" s="11">
        <v>7982</v>
      </c>
      <c r="KUD47" s="11">
        <v>7983</v>
      </c>
      <c r="KUE47" s="11">
        <v>7984</v>
      </c>
      <c r="KUF47" s="11">
        <v>7985</v>
      </c>
      <c r="KUG47" s="11">
        <v>7986</v>
      </c>
      <c r="KUH47" s="11">
        <v>7987</v>
      </c>
      <c r="KUI47" s="11">
        <v>7988</v>
      </c>
      <c r="KUJ47" s="11">
        <v>7989</v>
      </c>
      <c r="KUK47" s="11">
        <v>7990</v>
      </c>
      <c r="KUL47" s="11">
        <v>7991</v>
      </c>
      <c r="KUM47" s="11">
        <v>7992</v>
      </c>
      <c r="KUN47" s="11">
        <v>7993</v>
      </c>
      <c r="KUO47" s="11">
        <v>7994</v>
      </c>
      <c r="KUP47" s="11">
        <v>7995</v>
      </c>
      <c r="KUQ47" s="11">
        <v>7996</v>
      </c>
      <c r="KUR47" s="11">
        <v>7997</v>
      </c>
      <c r="KUS47" s="11">
        <v>7998</v>
      </c>
      <c r="KUT47" s="11">
        <v>7999</v>
      </c>
      <c r="KUU47" s="11">
        <v>8000</v>
      </c>
      <c r="KUV47" s="11">
        <v>8001</v>
      </c>
      <c r="KUW47" s="11">
        <v>8002</v>
      </c>
      <c r="KUX47" s="11">
        <v>8003</v>
      </c>
      <c r="KUY47" s="11">
        <v>8004</v>
      </c>
      <c r="KUZ47" s="11">
        <v>8005</v>
      </c>
      <c r="KVA47" s="11">
        <v>8006</v>
      </c>
      <c r="KVB47" s="11">
        <v>8007</v>
      </c>
      <c r="KVC47" s="11">
        <v>8008</v>
      </c>
      <c r="KVD47" s="11">
        <v>8009</v>
      </c>
      <c r="KVE47" s="11">
        <v>8010</v>
      </c>
      <c r="KVF47" s="11">
        <v>8011</v>
      </c>
      <c r="KVG47" s="11">
        <v>8012</v>
      </c>
      <c r="KVH47" s="11">
        <v>8013</v>
      </c>
      <c r="KVI47" s="11">
        <v>8014</v>
      </c>
      <c r="KVJ47" s="11">
        <v>8015</v>
      </c>
      <c r="KVK47" s="11">
        <v>8016</v>
      </c>
      <c r="KVL47" s="11">
        <v>8017</v>
      </c>
      <c r="KVM47" s="11">
        <v>8018</v>
      </c>
      <c r="KVN47" s="11">
        <v>8019</v>
      </c>
      <c r="KVO47" s="11">
        <v>8020</v>
      </c>
      <c r="KVP47" s="11">
        <v>8021</v>
      </c>
      <c r="KVQ47" s="11">
        <v>8022</v>
      </c>
      <c r="KVR47" s="11">
        <v>8023</v>
      </c>
      <c r="KVS47" s="11">
        <v>8024</v>
      </c>
      <c r="KVT47" s="11">
        <v>8025</v>
      </c>
      <c r="KVU47" s="11">
        <v>8026</v>
      </c>
      <c r="KVV47" s="11">
        <v>8027</v>
      </c>
      <c r="KVW47" s="11">
        <v>8028</v>
      </c>
      <c r="KVX47" s="11">
        <v>8029</v>
      </c>
      <c r="KVY47" s="11">
        <v>8030</v>
      </c>
      <c r="KVZ47" s="11">
        <v>8031</v>
      </c>
      <c r="KWA47" s="11">
        <v>8032</v>
      </c>
      <c r="KWB47" s="11">
        <v>8033</v>
      </c>
      <c r="KWC47" s="11">
        <v>8034</v>
      </c>
      <c r="KWD47" s="11">
        <v>8035</v>
      </c>
      <c r="KWE47" s="11">
        <v>8036</v>
      </c>
      <c r="KWF47" s="11">
        <v>8037</v>
      </c>
      <c r="KWG47" s="11">
        <v>8038</v>
      </c>
      <c r="KWH47" s="11">
        <v>8039</v>
      </c>
      <c r="KWI47" s="11">
        <v>8040</v>
      </c>
      <c r="KWJ47" s="11">
        <v>8041</v>
      </c>
      <c r="KWK47" s="11">
        <v>8042</v>
      </c>
      <c r="KWL47" s="11">
        <v>8043</v>
      </c>
      <c r="KWM47" s="11">
        <v>8044</v>
      </c>
      <c r="KWN47" s="11">
        <v>8045</v>
      </c>
      <c r="KWO47" s="11">
        <v>8046</v>
      </c>
      <c r="KWP47" s="11">
        <v>8047</v>
      </c>
      <c r="KWQ47" s="11">
        <v>8048</v>
      </c>
      <c r="KWR47" s="11">
        <v>8049</v>
      </c>
      <c r="KWS47" s="11">
        <v>8050</v>
      </c>
      <c r="KWT47" s="11">
        <v>8051</v>
      </c>
      <c r="KWU47" s="11">
        <v>8052</v>
      </c>
      <c r="KWV47" s="11">
        <v>8053</v>
      </c>
      <c r="KWW47" s="11">
        <v>8054</v>
      </c>
      <c r="KWX47" s="11">
        <v>8055</v>
      </c>
      <c r="KWY47" s="11">
        <v>8056</v>
      </c>
      <c r="KWZ47" s="11">
        <v>8057</v>
      </c>
      <c r="KXA47" s="11">
        <v>8058</v>
      </c>
      <c r="KXB47" s="11">
        <v>8059</v>
      </c>
      <c r="KXC47" s="11">
        <v>8060</v>
      </c>
      <c r="KXD47" s="11">
        <v>8061</v>
      </c>
      <c r="KXE47" s="11">
        <v>8062</v>
      </c>
      <c r="KXF47" s="11">
        <v>8063</v>
      </c>
      <c r="KXG47" s="11">
        <v>8064</v>
      </c>
      <c r="KXH47" s="11">
        <v>8065</v>
      </c>
      <c r="KXI47" s="11">
        <v>8066</v>
      </c>
      <c r="KXJ47" s="11">
        <v>8067</v>
      </c>
      <c r="KXK47" s="11">
        <v>8068</v>
      </c>
      <c r="KXL47" s="11">
        <v>8069</v>
      </c>
      <c r="KXM47" s="11">
        <v>8070</v>
      </c>
      <c r="KXN47" s="11">
        <v>8071</v>
      </c>
      <c r="KXO47" s="11">
        <v>8072</v>
      </c>
      <c r="KXP47" s="11">
        <v>8073</v>
      </c>
      <c r="KXQ47" s="11">
        <v>8074</v>
      </c>
      <c r="KXR47" s="11">
        <v>8075</v>
      </c>
      <c r="KXS47" s="11">
        <v>8076</v>
      </c>
      <c r="KXT47" s="11">
        <v>8077</v>
      </c>
      <c r="KXU47" s="11">
        <v>8078</v>
      </c>
      <c r="KXV47" s="11">
        <v>8079</v>
      </c>
      <c r="KXW47" s="11">
        <v>8080</v>
      </c>
      <c r="KXX47" s="11">
        <v>8081</v>
      </c>
      <c r="KXY47" s="11">
        <v>8082</v>
      </c>
      <c r="KXZ47" s="11">
        <v>8083</v>
      </c>
      <c r="KYA47" s="11">
        <v>8084</v>
      </c>
      <c r="KYB47" s="11">
        <v>8085</v>
      </c>
      <c r="KYC47" s="11">
        <v>8086</v>
      </c>
      <c r="KYD47" s="11">
        <v>8087</v>
      </c>
      <c r="KYE47" s="11">
        <v>8088</v>
      </c>
      <c r="KYF47" s="11">
        <v>8089</v>
      </c>
      <c r="KYG47" s="11">
        <v>8090</v>
      </c>
      <c r="KYH47" s="11">
        <v>8091</v>
      </c>
      <c r="KYI47" s="11">
        <v>8092</v>
      </c>
      <c r="KYJ47" s="11">
        <v>8093</v>
      </c>
      <c r="KYK47" s="11">
        <v>8094</v>
      </c>
      <c r="KYL47" s="11">
        <v>8095</v>
      </c>
      <c r="KYM47" s="11">
        <v>8096</v>
      </c>
      <c r="KYN47" s="11">
        <v>8097</v>
      </c>
      <c r="KYO47" s="11">
        <v>8098</v>
      </c>
      <c r="KYP47" s="11">
        <v>8099</v>
      </c>
      <c r="KYQ47" s="11">
        <v>8100</v>
      </c>
      <c r="KYR47" s="11">
        <v>8101</v>
      </c>
      <c r="KYS47" s="11">
        <v>8102</v>
      </c>
      <c r="KYT47" s="11">
        <v>8103</v>
      </c>
      <c r="KYU47" s="11">
        <v>8104</v>
      </c>
      <c r="KYV47" s="11">
        <v>8105</v>
      </c>
      <c r="KYW47" s="11">
        <v>8106</v>
      </c>
      <c r="KYX47" s="11">
        <v>8107</v>
      </c>
      <c r="KYY47" s="11">
        <v>8108</v>
      </c>
      <c r="KYZ47" s="11">
        <v>8109</v>
      </c>
      <c r="KZA47" s="11">
        <v>8110</v>
      </c>
      <c r="KZB47" s="11">
        <v>8111</v>
      </c>
      <c r="KZC47" s="11">
        <v>8112</v>
      </c>
      <c r="KZD47" s="11">
        <v>8113</v>
      </c>
      <c r="KZE47" s="11">
        <v>8114</v>
      </c>
      <c r="KZF47" s="11">
        <v>8115</v>
      </c>
      <c r="KZG47" s="11">
        <v>8116</v>
      </c>
      <c r="KZH47" s="11">
        <v>8117</v>
      </c>
      <c r="KZI47" s="11">
        <v>8118</v>
      </c>
      <c r="KZJ47" s="11">
        <v>8119</v>
      </c>
      <c r="KZK47" s="11">
        <v>8120</v>
      </c>
      <c r="KZL47" s="11">
        <v>8121</v>
      </c>
      <c r="KZM47" s="11">
        <v>8122</v>
      </c>
      <c r="KZN47" s="11">
        <v>8123</v>
      </c>
      <c r="KZO47" s="11">
        <v>8124</v>
      </c>
      <c r="KZP47" s="11">
        <v>8125</v>
      </c>
      <c r="KZQ47" s="11">
        <v>8126</v>
      </c>
      <c r="KZR47" s="11">
        <v>8127</v>
      </c>
      <c r="KZS47" s="11">
        <v>8128</v>
      </c>
      <c r="KZT47" s="11">
        <v>8129</v>
      </c>
      <c r="KZU47" s="11">
        <v>8130</v>
      </c>
      <c r="KZV47" s="11">
        <v>8131</v>
      </c>
      <c r="KZW47" s="11">
        <v>8132</v>
      </c>
      <c r="KZX47" s="11">
        <v>8133</v>
      </c>
      <c r="KZY47" s="11">
        <v>8134</v>
      </c>
      <c r="KZZ47" s="11">
        <v>8135</v>
      </c>
      <c r="LAA47" s="11">
        <v>8136</v>
      </c>
      <c r="LAB47" s="11">
        <v>8137</v>
      </c>
      <c r="LAC47" s="11">
        <v>8138</v>
      </c>
      <c r="LAD47" s="11">
        <v>8139</v>
      </c>
      <c r="LAE47" s="11">
        <v>8140</v>
      </c>
      <c r="LAF47" s="11">
        <v>8141</v>
      </c>
      <c r="LAG47" s="11">
        <v>8142</v>
      </c>
      <c r="LAH47" s="11">
        <v>8143</v>
      </c>
      <c r="LAI47" s="11">
        <v>8144</v>
      </c>
      <c r="LAJ47" s="11">
        <v>8145</v>
      </c>
      <c r="LAK47" s="11">
        <v>8146</v>
      </c>
      <c r="LAL47" s="11">
        <v>8147</v>
      </c>
      <c r="LAM47" s="11">
        <v>8148</v>
      </c>
      <c r="LAN47" s="11">
        <v>8149</v>
      </c>
      <c r="LAO47" s="11">
        <v>8150</v>
      </c>
      <c r="LAP47" s="11">
        <v>8151</v>
      </c>
      <c r="LAQ47" s="11">
        <v>8152</v>
      </c>
      <c r="LAR47" s="11">
        <v>8153</v>
      </c>
      <c r="LAS47" s="11">
        <v>8154</v>
      </c>
      <c r="LAT47" s="11">
        <v>8155</v>
      </c>
      <c r="LAU47" s="11">
        <v>8156</v>
      </c>
      <c r="LAV47" s="11">
        <v>8157</v>
      </c>
      <c r="LAW47" s="11">
        <v>8158</v>
      </c>
      <c r="LAX47" s="11">
        <v>8159</v>
      </c>
      <c r="LAY47" s="11">
        <v>8160</v>
      </c>
      <c r="LAZ47" s="11">
        <v>8161</v>
      </c>
      <c r="LBA47" s="11">
        <v>8162</v>
      </c>
      <c r="LBB47" s="11">
        <v>8163</v>
      </c>
      <c r="LBC47" s="11">
        <v>8164</v>
      </c>
      <c r="LBD47" s="11">
        <v>8165</v>
      </c>
      <c r="LBE47" s="11">
        <v>8166</v>
      </c>
      <c r="LBF47" s="11">
        <v>8167</v>
      </c>
      <c r="LBG47" s="11">
        <v>8168</v>
      </c>
      <c r="LBH47" s="11">
        <v>8169</v>
      </c>
      <c r="LBI47" s="11">
        <v>8170</v>
      </c>
      <c r="LBJ47" s="11">
        <v>8171</v>
      </c>
      <c r="LBK47" s="11">
        <v>8172</v>
      </c>
      <c r="LBL47" s="11">
        <v>8173</v>
      </c>
      <c r="LBM47" s="11">
        <v>8174</v>
      </c>
      <c r="LBN47" s="11">
        <v>8175</v>
      </c>
      <c r="LBO47" s="11">
        <v>8176</v>
      </c>
      <c r="LBP47" s="11">
        <v>8177</v>
      </c>
      <c r="LBQ47" s="11">
        <v>8178</v>
      </c>
      <c r="LBR47" s="11">
        <v>8179</v>
      </c>
      <c r="LBS47" s="11">
        <v>8180</v>
      </c>
      <c r="LBT47" s="11">
        <v>8181</v>
      </c>
      <c r="LBU47" s="11">
        <v>8182</v>
      </c>
      <c r="LBV47" s="11">
        <v>8183</v>
      </c>
      <c r="LBW47" s="11">
        <v>8184</v>
      </c>
      <c r="LBX47" s="11">
        <v>8185</v>
      </c>
      <c r="LBY47" s="11">
        <v>8186</v>
      </c>
      <c r="LBZ47" s="11">
        <v>8187</v>
      </c>
      <c r="LCA47" s="11">
        <v>8188</v>
      </c>
      <c r="LCB47" s="11">
        <v>8189</v>
      </c>
      <c r="LCC47" s="11">
        <v>8190</v>
      </c>
      <c r="LCD47" s="11">
        <v>8191</v>
      </c>
      <c r="LCE47" s="11">
        <v>8192</v>
      </c>
      <c r="LCF47" s="11">
        <v>8193</v>
      </c>
      <c r="LCG47" s="11">
        <v>8194</v>
      </c>
      <c r="LCH47" s="11">
        <v>8195</v>
      </c>
      <c r="LCI47" s="11">
        <v>8196</v>
      </c>
      <c r="LCJ47" s="11">
        <v>8197</v>
      </c>
      <c r="LCK47" s="11">
        <v>8198</v>
      </c>
      <c r="LCL47" s="11">
        <v>8199</v>
      </c>
      <c r="LCM47" s="11">
        <v>8200</v>
      </c>
      <c r="LCN47" s="11">
        <v>8201</v>
      </c>
      <c r="LCO47" s="11">
        <v>8202</v>
      </c>
      <c r="LCP47" s="11">
        <v>8203</v>
      </c>
      <c r="LCQ47" s="11">
        <v>8204</v>
      </c>
      <c r="LCR47" s="11">
        <v>8205</v>
      </c>
      <c r="LCS47" s="11">
        <v>8206</v>
      </c>
      <c r="LCT47" s="11">
        <v>8207</v>
      </c>
      <c r="LCU47" s="11">
        <v>8208</v>
      </c>
      <c r="LCV47" s="11">
        <v>8209</v>
      </c>
      <c r="LCW47" s="11">
        <v>8210</v>
      </c>
      <c r="LCX47" s="11">
        <v>8211</v>
      </c>
      <c r="LCY47" s="11">
        <v>8212</v>
      </c>
      <c r="LCZ47" s="11">
        <v>8213</v>
      </c>
      <c r="LDA47" s="11">
        <v>8214</v>
      </c>
      <c r="LDB47" s="11">
        <v>8215</v>
      </c>
      <c r="LDC47" s="11">
        <v>8216</v>
      </c>
      <c r="LDD47" s="11">
        <v>8217</v>
      </c>
      <c r="LDE47" s="11">
        <v>8218</v>
      </c>
      <c r="LDF47" s="11">
        <v>8219</v>
      </c>
      <c r="LDG47" s="11">
        <v>8220</v>
      </c>
      <c r="LDH47" s="11">
        <v>8221</v>
      </c>
      <c r="LDI47" s="11">
        <v>8222</v>
      </c>
      <c r="LDJ47" s="11">
        <v>8223</v>
      </c>
      <c r="LDK47" s="11">
        <v>8224</v>
      </c>
      <c r="LDL47" s="11">
        <v>8225</v>
      </c>
      <c r="LDM47" s="11">
        <v>8226</v>
      </c>
      <c r="LDN47" s="11">
        <v>8227</v>
      </c>
      <c r="LDO47" s="11">
        <v>8228</v>
      </c>
      <c r="LDP47" s="11">
        <v>8229</v>
      </c>
      <c r="LDQ47" s="11">
        <v>8230</v>
      </c>
      <c r="LDR47" s="11">
        <v>8231</v>
      </c>
      <c r="LDS47" s="11">
        <v>8232</v>
      </c>
      <c r="LDT47" s="11">
        <v>8233</v>
      </c>
      <c r="LDU47" s="11">
        <v>8234</v>
      </c>
      <c r="LDV47" s="11">
        <v>8235</v>
      </c>
      <c r="LDW47" s="11">
        <v>8236</v>
      </c>
      <c r="LDX47" s="11">
        <v>8237</v>
      </c>
      <c r="LDY47" s="11">
        <v>8238</v>
      </c>
      <c r="LDZ47" s="11">
        <v>8239</v>
      </c>
      <c r="LEA47" s="11">
        <v>8240</v>
      </c>
      <c r="LEB47" s="11">
        <v>8241</v>
      </c>
      <c r="LEC47" s="11">
        <v>8242</v>
      </c>
      <c r="LED47" s="11">
        <v>8243</v>
      </c>
      <c r="LEE47" s="11">
        <v>8244</v>
      </c>
      <c r="LEF47" s="11">
        <v>8245</v>
      </c>
      <c r="LEG47" s="11">
        <v>8246</v>
      </c>
      <c r="LEH47" s="11">
        <v>8247</v>
      </c>
      <c r="LEI47" s="11">
        <v>8248</v>
      </c>
      <c r="LEJ47" s="11">
        <v>8249</v>
      </c>
      <c r="LEK47" s="11">
        <v>8250</v>
      </c>
      <c r="LEL47" s="11">
        <v>8251</v>
      </c>
      <c r="LEM47" s="11">
        <v>8252</v>
      </c>
      <c r="LEN47" s="11">
        <v>8253</v>
      </c>
      <c r="LEO47" s="11">
        <v>8254</v>
      </c>
      <c r="LEP47" s="11">
        <v>8255</v>
      </c>
      <c r="LEQ47" s="11">
        <v>8256</v>
      </c>
      <c r="LER47" s="11">
        <v>8257</v>
      </c>
      <c r="LES47" s="11">
        <v>8258</v>
      </c>
      <c r="LET47" s="11">
        <v>8259</v>
      </c>
      <c r="LEU47" s="11">
        <v>8260</v>
      </c>
      <c r="LEV47" s="11">
        <v>8261</v>
      </c>
      <c r="LEW47" s="11">
        <v>8262</v>
      </c>
      <c r="LEX47" s="11">
        <v>8263</v>
      </c>
      <c r="LEY47" s="11">
        <v>8264</v>
      </c>
      <c r="LEZ47" s="11">
        <v>8265</v>
      </c>
      <c r="LFA47" s="11">
        <v>8266</v>
      </c>
      <c r="LFB47" s="11">
        <v>8267</v>
      </c>
      <c r="LFC47" s="11">
        <v>8268</v>
      </c>
      <c r="LFD47" s="11">
        <v>8269</v>
      </c>
      <c r="LFE47" s="11">
        <v>8270</v>
      </c>
      <c r="LFF47" s="11">
        <v>8271</v>
      </c>
      <c r="LFG47" s="11">
        <v>8272</v>
      </c>
      <c r="LFH47" s="11">
        <v>8273</v>
      </c>
      <c r="LFI47" s="11">
        <v>8274</v>
      </c>
      <c r="LFJ47" s="11">
        <v>8275</v>
      </c>
      <c r="LFK47" s="11">
        <v>8276</v>
      </c>
      <c r="LFL47" s="11">
        <v>8277</v>
      </c>
      <c r="LFM47" s="11">
        <v>8278</v>
      </c>
      <c r="LFN47" s="11">
        <v>8279</v>
      </c>
      <c r="LFO47" s="11">
        <v>8280</v>
      </c>
      <c r="LFP47" s="11">
        <v>8281</v>
      </c>
      <c r="LFQ47" s="11">
        <v>8282</v>
      </c>
      <c r="LFR47" s="11">
        <v>8283</v>
      </c>
      <c r="LFS47" s="11">
        <v>8284</v>
      </c>
      <c r="LFT47" s="11">
        <v>8285</v>
      </c>
      <c r="LFU47" s="11">
        <v>8286</v>
      </c>
      <c r="LFV47" s="11">
        <v>8287</v>
      </c>
      <c r="LFW47" s="11">
        <v>8288</v>
      </c>
      <c r="LFX47" s="11">
        <v>8289</v>
      </c>
      <c r="LFY47" s="11">
        <v>8290</v>
      </c>
      <c r="LFZ47" s="11">
        <v>8291</v>
      </c>
      <c r="LGA47" s="11">
        <v>8292</v>
      </c>
      <c r="LGB47" s="11">
        <v>8293</v>
      </c>
      <c r="LGC47" s="11">
        <v>8294</v>
      </c>
      <c r="LGD47" s="11">
        <v>8295</v>
      </c>
      <c r="LGE47" s="11">
        <v>8296</v>
      </c>
      <c r="LGF47" s="11">
        <v>8297</v>
      </c>
      <c r="LGG47" s="11">
        <v>8298</v>
      </c>
      <c r="LGH47" s="11">
        <v>8299</v>
      </c>
      <c r="LGI47" s="11">
        <v>8300</v>
      </c>
      <c r="LGJ47" s="11">
        <v>8301</v>
      </c>
      <c r="LGK47" s="11">
        <v>8302</v>
      </c>
      <c r="LGL47" s="11">
        <v>8303</v>
      </c>
      <c r="LGM47" s="11">
        <v>8304</v>
      </c>
      <c r="LGN47" s="11">
        <v>8305</v>
      </c>
      <c r="LGO47" s="11">
        <v>8306</v>
      </c>
      <c r="LGP47" s="11">
        <v>8307</v>
      </c>
      <c r="LGQ47" s="11">
        <v>8308</v>
      </c>
      <c r="LGR47" s="11">
        <v>8309</v>
      </c>
      <c r="LGS47" s="11">
        <v>8310</v>
      </c>
      <c r="LGT47" s="11">
        <v>8311</v>
      </c>
      <c r="LGU47" s="11">
        <v>8312</v>
      </c>
      <c r="LGV47" s="11">
        <v>8313</v>
      </c>
      <c r="LGW47" s="11">
        <v>8314</v>
      </c>
      <c r="LGX47" s="11">
        <v>8315</v>
      </c>
      <c r="LGY47" s="11">
        <v>8316</v>
      </c>
      <c r="LGZ47" s="11">
        <v>8317</v>
      </c>
      <c r="LHA47" s="11">
        <v>8318</v>
      </c>
      <c r="LHB47" s="11">
        <v>8319</v>
      </c>
      <c r="LHC47" s="11">
        <v>8320</v>
      </c>
      <c r="LHD47" s="11">
        <v>8321</v>
      </c>
      <c r="LHE47" s="11">
        <v>8322</v>
      </c>
      <c r="LHF47" s="11">
        <v>8323</v>
      </c>
      <c r="LHG47" s="11">
        <v>8324</v>
      </c>
      <c r="LHH47" s="11">
        <v>8325</v>
      </c>
      <c r="LHI47" s="11">
        <v>8326</v>
      </c>
      <c r="LHJ47" s="11">
        <v>8327</v>
      </c>
      <c r="LHK47" s="11">
        <v>8328</v>
      </c>
      <c r="LHL47" s="11">
        <v>8329</v>
      </c>
      <c r="LHM47" s="11">
        <v>8330</v>
      </c>
      <c r="LHN47" s="11">
        <v>8331</v>
      </c>
      <c r="LHO47" s="11">
        <v>8332</v>
      </c>
      <c r="LHP47" s="11">
        <v>8333</v>
      </c>
      <c r="LHQ47" s="11">
        <v>8334</v>
      </c>
      <c r="LHR47" s="11">
        <v>8335</v>
      </c>
      <c r="LHS47" s="11">
        <v>8336</v>
      </c>
      <c r="LHT47" s="11">
        <v>8337</v>
      </c>
      <c r="LHU47" s="11">
        <v>8338</v>
      </c>
      <c r="LHV47" s="11">
        <v>8339</v>
      </c>
      <c r="LHW47" s="11">
        <v>8340</v>
      </c>
      <c r="LHX47" s="11">
        <v>8341</v>
      </c>
      <c r="LHY47" s="11">
        <v>8342</v>
      </c>
      <c r="LHZ47" s="11">
        <v>8343</v>
      </c>
      <c r="LIA47" s="11">
        <v>8344</v>
      </c>
      <c r="LIB47" s="11">
        <v>8345</v>
      </c>
      <c r="LIC47" s="11">
        <v>8346</v>
      </c>
      <c r="LID47" s="11">
        <v>8347</v>
      </c>
      <c r="LIE47" s="11">
        <v>8348</v>
      </c>
      <c r="LIF47" s="11">
        <v>8349</v>
      </c>
      <c r="LIG47" s="11">
        <v>8350</v>
      </c>
      <c r="LIH47" s="11">
        <v>8351</v>
      </c>
      <c r="LII47" s="11">
        <v>8352</v>
      </c>
      <c r="LIJ47" s="11">
        <v>8353</v>
      </c>
      <c r="LIK47" s="11">
        <v>8354</v>
      </c>
      <c r="LIL47" s="11">
        <v>8355</v>
      </c>
      <c r="LIM47" s="11">
        <v>8356</v>
      </c>
      <c r="LIN47" s="11">
        <v>8357</v>
      </c>
      <c r="LIO47" s="11">
        <v>8358</v>
      </c>
      <c r="LIP47" s="11">
        <v>8359</v>
      </c>
      <c r="LIQ47" s="11">
        <v>8360</v>
      </c>
      <c r="LIR47" s="11">
        <v>8361</v>
      </c>
      <c r="LIS47" s="11">
        <v>8362</v>
      </c>
      <c r="LIT47" s="11">
        <v>8363</v>
      </c>
      <c r="LIU47" s="11">
        <v>8364</v>
      </c>
      <c r="LIV47" s="11">
        <v>8365</v>
      </c>
      <c r="LIW47" s="11">
        <v>8366</v>
      </c>
      <c r="LIX47" s="11">
        <v>8367</v>
      </c>
      <c r="LIY47" s="11">
        <v>8368</v>
      </c>
      <c r="LIZ47" s="11">
        <v>8369</v>
      </c>
      <c r="LJA47" s="11">
        <v>8370</v>
      </c>
      <c r="LJB47" s="11">
        <v>8371</v>
      </c>
      <c r="LJC47" s="11">
        <v>8372</v>
      </c>
      <c r="LJD47" s="11">
        <v>8373</v>
      </c>
      <c r="LJE47" s="11">
        <v>8374</v>
      </c>
      <c r="LJF47" s="11">
        <v>8375</v>
      </c>
      <c r="LJG47" s="11">
        <v>8376</v>
      </c>
      <c r="LJH47" s="11">
        <v>8377</v>
      </c>
      <c r="LJI47" s="11">
        <v>8378</v>
      </c>
      <c r="LJJ47" s="11">
        <v>8379</v>
      </c>
      <c r="LJK47" s="11">
        <v>8380</v>
      </c>
      <c r="LJL47" s="11">
        <v>8381</v>
      </c>
      <c r="LJM47" s="11">
        <v>8382</v>
      </c>
      <c r="LJN47" s="11">
        <v>8383</v>
      </c>
      <c r="LJO47" s="11">
        <v>8384</v>
      </c>
      <c r="LJP47" s="11">
        <v>8385</v>
      </c>
      <c r="LJQ47" s="11">
        <v>8386</v>
      </c>
      <c r="LJR47" s="11">
        <v>8387</v>
      </c>
      <c r="LJS47" s="11">
        <v>8388</v>
      </c>
      <c r="LJT47" s="11">
        <v>8389</v>
      </c>
      <c r="LJU47" s="11">
        <v>8390</v>
      </c>
      <c r="LJV47" s="11">
        <v>8391</v>
      </c>
      <c r="LJW47" s="11">
        <v>8392</v>
      </c>
      <c r="LJX47" s="11">
        <v>8393</v>
      </c>
      <c r="LJY47" s="11">
        <v>8394</v>
      </c>
      <c r="LJZ47" s="11">
        <v>8395</v>
      </c>
      <c r="LKA47" s="11">
        <v>8396</v>
      </c>
      <c r="LKB47" s="11">
        <v>8397</v>
      </c>
      <c r="LKC47" s="11">
        <v>8398</v>
      </c>
      <c r="LKD47" s="11">
        <v>8399</v>
      </c>
      <c r="LKE47" s="11">
        <v>8400</v>
      </c>
      <c r="LKF47" s="11">
        <v>8401</v>
      </c>
      <c r="LKG47" s="11">
        <v>8402</v>
      </c>
      <c r="LKH47" s="11">
        <v>8403</v>
      </c>
      <c r="LKI47" s="11">
        <v>8404</v>
      </c>
      <c r="LKJ47" s="11">
        <v>8405</v>
      </c>
      <c r="LKK47" s="11">
        <v>8406</v>
      </c>
      <c r="LKL47" s="11">
        <v>8407</v>
      </c>
      <c r="LKM47" s="11">
        <v>8408</v>
      </c>
      <c r="LKN47" s="11">
        <v>8409</v>
      </c>
      <c r="LKO47" s="11">
        <v>8410</v>
      </c>
      <c r="LKP47" s="11">
        <v>8411</v>
      </c>
      <c r="LKQ47" s="11">
        <v>8412</v>
      </c>
      <c r="LKR47" s="11">
        <v>8413</v>
      </c>
      <c r="LKS47" s="11">
        <v>8414</v>
      </c>
      <c r="LKT47" s="11">
        <v>8415</v>
      </c>
      <c r="LKU47" s="11">
        <v>8416</v>
      </c>
      <c r="LKV47" s="11">
        <v>8417</v>
      </c>
      <c r="LKW47" s="11">
        <v>8418</v>
      </c>
      <c r="LKX47" s="11">
        <v>8419</v>
      </c>
      <c r="LKY47" s="11">
        <v>8420</v>
      </c>
      <c r="LKZ47" s="11">
        <v>8421</v>
      </c>
      <c r="LLA47" s="11">
        <v>8422</v>
      </c>
      <c r="LLB47" s="11">
        <v>8423</v>
      </c>
      <c r="LLC47" s="11">
        <v>8424</v>
      </c>
      <c r="LLD47" s="11">
        <v>8425</v>
      </c>
      <c r="LLE47" s="11">
        <v>8426</v>
      </c>
      <c r="LLF47" s="11">
        <v>8427</v>
      </c>
      <c r="LLG47" s="11">
        <v>8428</v>
      </c>
      <c r="LLH47" s="11">
        <v>8429</v>
      </c>
      <c r="LLI47" s="11">
        <v>8430</v>
      </c>
      <c r="LLJ47" s="11">
        <v>8431</v>
      </c>
      <c r="LLK47" s="11">
        <v>8432</v>
      </c>
      <c r="LLL47" s="11">
        <v>8433</v>
      </c>
      <c r="LLM47" s="11">
        <v>8434</v>
      </c>
      <c r="LLN47" s="11">
        <v>8435</v>
      </c>
      <c r="LLO47" s="11">
        <v>8436</v>
      </c>
      <c r="LLP47" s="11">
        <v>8437</v>
      </c>
      <c r="LLQ47" s="11">
        <v>8438</v>
      </c>
      <c r="LLR47" s="11">
        <v>8439</v>
      </c>
      <c r="LLS47" s="11">
        <v>8440</v>
      </c>
      <c r="LLT47" s="11">
        <v>8441</v>
      </c>
      <c r="LLU47" s="11">
        <v>8442</v>
      </c>
      <c r="LLV47" s="11">
        <v>8443</v>
      </c>
      <c r="LLW47" s="11">
        <v>8444</v>
      </c>
      <c r="LLX47" s="11">
        <v>8445</v>
      </c>
      <c r="LLY47" s="11">
        <v>8446</v>
      </c>
      <c r="LLZ47" s="11">
        <v>8447</v>
      </c>
      <c r="LMA47" s="11">
        <v>8448</v>
      </c>
      <c r="LMB47" s="11">
        <v>8449</v>
      </c>
      <c r="LMC47" s="11">
        <v>8450</v>
      </c>
      <c r="LMD47" s="11">
        <v>8451</v>
      </c>
      <c r="LME47" s="11">
        <v>8452</v>
      </c>
      <c r="LMF47" s="11">
        <v>8453</v>
      </c>
      <c r="LMG47" s="11">
        <v>8454</v>
      </c>
      <c r="LMH47" s="11">
        <v>8455</v>
      </c>
      <c r="LMI47" s="11">
        <v>8456</v>
      </c>
      <c r="LMJ47" s="11">
        <v>8457</v>
      </c>
      <c r="LMK47" s="11">
        <v>8458</v>
      </c>
      <c r="LML47" s="11">
        <v>8459</v>
      </c>
      <c r="LMM47" s="11">
        <v>8460</v>
      </c>
      <c r="LMN47" s="11">
        <v>8461</v>
      </c>
      <c r="LMO47" s="11">
        <v>8462</v>
      </c>
      <c r="LMP47" s="11">
        <v>8463</v>
      </c>
      <c r="LMQ47" s="11">
        <v>8464</v>
      </c>
      <c r="LMR47" s="11">
        <v>8465</v>
      </c>
      <c r="LMS47" s="11">
        <v>8466</v>
      </c>
      <c r="LMT47" s="11">
        <v>8467</v>
      </c>
      <c r="LMU47" s="11">
        <v>8468</v>
      </c>
      <c r="LMV47" s="11">
        <v>8469</v>
      </c>
      <c r="LMW47" s="11">
        <v>8470</v>
      </c>
      <c r="LMX47" s="11">
        <v>8471</v>
      </c>
      <c r="LMY47" s="11">
        <v>8472</v>
      </c>
      <c r="LMZ47" s="11">
        <v>8473</v>
      </c>
      <c r="LNA47" s="11">
        <v>8474</v>
      </c>
      <c r="LNB47" s="11">
        <v>8475</v>
      </c>
      <c r="LNC47" s="11">
        <v>8476</v>
      </c>
      <c r="LND47" s="11">
        <v>8477</v>
      </c>
      <c r="LNE47" s="11">
        <v>8478</v>
      </c>
      <c r="LNF47" s="11">
        <v>8479</v>
      </c>
      <c r="LNG47" s="11">
        <v>8480</v>
      </c>
      <c r="LNH47" s="11">
        <v>8481</v>
      </c>
      <c r="LNI47" s="11">
        <v>8482</v>
      </c>
      <c r="LNJ47" s="11">
        <v>8483</v>
      </c>
      <c r="LNK47" s="11">
        <v>8484</v>
      </c>
      <c r="LNL47" s="11">
        <v>8485</v>
      </c>
      <c r="LNM47" s="11">
        <v>8486</v>
      </c>
      <c r="LNN47" s="11">
        <v>8487</v>
      </c>
      <c r="LNO47" s="11">
        <v>8488</v>
      </c>
      <c r="LNP47" s="11">
        <v>8489</v>
      </c>
      <c r="LNQ47" s="11">
        <v>8490</v>
      </c>
      <c r="LNR47" s="11">
        <v>8491</v>
      </c>
      <c r="LNS47" s="11">
        <v>8492</v>
      </c>
      <c r="LNT47" s="11">
        <v>8493</v>
      </c>
      <c r="LNU47" s="11">
        <v>8494</v>
      </c>
      <c r="LNV47" s="11">
        <v>8495</v>
      </c>
      <c r="LNW47" s="11">
        <v>8496</v>
      </c>
      <c r="LNX47" s="11">
        <v>8497</v>
      </c>
      <c r="LNY47" s="11">
        <v>8498</v>
      </c>
      <c r="LNZ47" s="11">
        <v>8499</v>
      </c>
      <c r="LOA47" s="11">
        <v>8500</v>
      </c>
      <c r="LOB47" s="11">
        <v>8501</v>
      </c>
      <c r="LOC47" s="11">
        <v>8502</v>
      </c>
      <c r="LOD47" s="11">
        <v>8503</v>
      </c>
      <c r="LOE47" s="11">
        <v>8504</v>
      </c>
      <c r="LOF47" s="11">
        <v>8505</v>
      </c>
      <c r="LOG47" s="11">
        <v>8506</v>
      </c>
      <c r="LOH47" s="11">
        <v>8507</v>
      </c>
      <c r="LOI47" s="11">
        <v>8508</v>
      </c>
      <c r="LOJ47" s="11">
        <v>8509</v>
      </c>
      <c r="LOK47" s="11">
        <v>8510</v>
      </c>
      <c r="LOL47" s="11">
        <v>8511</v>
      </c>
      <c r="LOM47" s="11">
        <v>8512</v>
      </c>
      <c r="LON47" s="11">
        <v>8513</v>
      </c>
      <c r="LOO47" s="11">
        <v>8514</v>
      </c>
      <c r="LOP47" s="11">
        <v>8515</v>
      </c>
      <c r="LOQ47" s="11">
        <v>8516</v>
      </c>
      <c r="LOR47" s="11">
        <v>8517</v>
      </c>
      <c r="LOS47" s="11">
        <v>8518</v>
      </c>
      <c r="LOT47" s="11">
        <v>8519</v>
      </c>
      <c r="LOU47" s="11">
        <v>8520</v>
      </c>
      <c r="LOV47" s="11">
        <v>8521</v>
      </c>
      <c r="LOW47" s="11">
        <v>8522</v>
      </c>
      <c r="LOX47" s="11">
        <v>8523</v>
      </c>
      <c r="LOY47" s="11">
        <v>8524</v>
      </c>
      <c r="LOZ47" s="11">
        <v>8525</v>
      </c>
      <c r="LPA47" s="11">
        <v>8526</v>
      </c>
      <c r="LPB47" s="11">
        <v>8527</v>
      </c>
      <c r="LPC47" s="11">
        <v>8528</v>
      </c>
      <c r="LPD47" s="11">
        <v>8529</v>
      </c>
      <c r="LPE47" s="11">
        <v>8530</v>
      </c>
      <c r="LPF47" s="11">
        <v>8531</v>
      </c>
      <c r="LPG47" s="11">
        <v>8532</v>
      </c>
      <c r="LPH47" s="11">
        <v>8533</v>
      </c>
      <c r="LPI47" s="11">
        <v>8534</v>
      </c>
      <c r="LPJ47" s="11">
        <v>8535</v>
      </c>
      <c r="LPK47" s="11">
        <v>8536</v>
      </c>
      <c r="LPL47" s="11">
        <v>8537</v>
      </c>
      <c r="LPM47" s="11">
        <v>8538</v>
      </c>
      <c r="LPN47" s="11">
        <v>8539</v>
      </c>
      <c r="LPO47" s="11">
        <v>8540</v>
      </c>
      <c r="LPP47" s="11">
        <v>8541</v>
      </c>
      <c r="LPQ47" s="11">
        <v>8542</v>
      </c>
      <c r="LPR47" s="11">
        <v>8543</v>
      </c>
      <c r="LPS47" s="11">
        <v>8544</v>
      </c>
      <c r="LPT47" s="11">
        <v>8545</v>
      </c>
      <c r="LPU47" s="11">
        <v>8546</v>
      </c>
      <c r="LPV47" s="11">
        <v>8547</v>
      </c>
      <c r="LPW47" s="11">
        <v>8548</v>
      </c>
      <c r="LPX47" s="11">
        <v>8549</v>
      </c>
      <c r="LPY47" s="11">
        <v>8550</v>
      </c>
      <c r="LPZ47" s="11">
        <v>8551</v>
      </c>
      <c r="LQA47" s="11">
        <v>8552</v>
      </c>
      <c r="LQB47" s="11">
        <v>8553</v>
      </c>
      <c r="LQC47" s="11">
        <v>8554</v>
      </c>
      <c r="LQD47" s="11">
        <v>8555</v>
      </c>
      <c r="LQE47" s="11">
        <v>8556</v>
      </c>
      <c r="LQF47" s="11">
        <v>8557</v>
      </c>
      <c r="LQG47" s="11">
        <v>8558</v>
      </c>
      <c r="LQH47" s="11">
        <v>8559</v>
      </c>
      <c r="LQI47" s="11">
        <v>8560</v>
      </c>
      <c r="LQJ47" s="11">
        <v>8561</v>
      </c>
      <c r="LQK47" s="11">
        <v>8562</v>
      </c>
      <c r="LQL47" s="11">
        <v>8563</v>
      </c>
      <c r="LQM47" s="11">
        <v>8564</v>
      </c>
      <c r="LQN47" s="11">
        <v>8565</v>
      </c>
      <c r="LQO47" s="11">
        <v>8566</v>
      </c>
      <c r="LQP47" s="11">
        <v>8567</v>
      </c>
      <c r="LQQ47" s="11">
        <v>8568</v>
      </c>
      <c r="LQR47" s="11">
        <v>8569</v>
      </c>
      <c r="LQS47" s="11">
        <v>8570</v>
      </c>
      <c r="LQT47" s="11">
        <v>8571</v>
      </c>
      <c r="LQU47" s="11">
        <v>8572</v>
      </c>
      <c r="LQV47" s="11">
        <v>8573</v>
      </c>
      <c r="LQW47" s="11">
        <v>8574</v>
      </c>
      <c r="LQX47" s="11">
        <v>8575</v>
      </c>
      <c r="LQY47" s="11">
        <v>8576</v>
      </c>
      <c r="LQZ47" s="11">
        <v>8577</v>
      </c>
      <c r="LRA47" s="11">
        <v>8578</v>
      </c>
      <c r="LRB47" s="11">
        <v>8579</v>
      </c>
      <c r="LRC47" s="11">
        <v>8580</v>
      </c>
      <c r="LRD47" s="11">
        <v>8581</v>
      </c>
      <c r="LRE47" s="11">
        <v>8582</v>
      </c>
      <c r="LRF47" s="11">
        <v>8583</v>
      </c>
      <c r="LRG47" s="11">
        <v>8584</v>
      </c>
      <c r="LRH47" s="11">
        <v>8585</v>
      </c>
      <c r="LRI47" s="11">
        <v>8586</v>
      </c>
      <c r="LRJ47" s="11">
        <v>8587</v>
      </c>
      <c r="LRK47" s="11">
        <v>8588</v>
      </c>
      <c r="LRL47" s="11">
        <v>8589</v>
      </c>
      <c r="LRM47" s="11">
        <v>8590</v>
      </c>
      <c r="LRN47" s="11">
        <v>8591</v>
      </c>
      <c r="LRO47" s="11">
        <v>8592</v>
      </c>
      <c r="LRP47" s="11">
        <v>8593</v>
      </c>
      <c r="LRQ47" s="11">
        <v>8594</v>
      </c>
      <c r="LRR47" s="11">
        <v>8595</v>
      </c>
      <c r="LRS47" s="11">
        <v>8596</v>
      </c>
      <c r="LRT47" s="11">
        <v>8597</v>
      </c>
      <c r="LRU47" s="11">
        <v>8598</v>
      </c>
      <c r="LRV47" s="11">
        <v>8599</v>
      </c>
      <c r="LRW47" s="11">
        <v>8600</v>
      </c>
      <c r="LRX47" s="11">
        <v>8601</v>
      </c>
      <c r="LRY47" s="11">
        <v>8602</v>
      </c>
      <c r="LRZ47" s="11">
        <v>8603</v>
      </c>
      <c r="LSA47" s="11">
        <v>8604</v>
      </c>
      <c r="LSB47" s="11">
        <v>8605</v>
      </c>
      <c r="LSC47" s="11">
        <v>8606</v>
      </c>
      <c r="LSD47" s="11">
        <v>8607</v>
      </c>
      <c r="LSE47" s="11">
        <v>8608</v>
      </c>
      <c r="LSF47" s="11">
        <v>8609</v>
      </c>
      <c r="LSG47" s="11">
        <v>8610</v>
      </c>
      <c r="LSH47" s="11">
        <v>8611</v>
      </c>
      <c r="LSI47" s="11">
        <v>8612</v>
      </c>
      <c r="LSJ47" s="11">
        <v>8613</v>
      </c>
      <c r="LSK47" s="11">
        <v>8614</v>
      </c>
      <c r="LSL47" s="11">
        <v>8615</v>
      </c>
      <c r="LSM47" s="11">
        <v>8616</v>
      </c>
      <c r="LSN47" s="11">
        <v>8617</v>
      </c>
      <c r="LSO47" s="11">
        <v>8618</v>
      </c>
      <c r="LSP47" s="11">
        <v>8619</v>
      </c>
      <c r="LSQ47" s="11">
        <v>8620</v>
      </c>
      <c r="LSR47" s="11">
        <v>8621</v>
      </c>
      <c r="LSS47" s="11">
        <v>8622</v>
      </c>
      <c r="LST47" s="11">
        <v>8623</v>
      </c>
      <c r="LSU47" s="11">
        <v>8624</v>
      </c>
      <c r="LSV47" s="11">
        <v>8625</v>
      </c>
      <c r="LSW47" s="11">
        <v>8626</v>
      </c>
      <c r="LSX47" s="11">
        <v>8627</v>
      </c>
      <c r="LSY47" s="11">
        <v>8628</v>
      </c>
      <c r="LSZ47" s="11">
        <v>8629</v>
      </c>
      <c r="LTA47" s="11">
        <v>8630</v>
      </c>
      <c r="LTB47" s="11">
        <v>8631</v>
      </c>
      <c r="LTC47" s="11">
        <v>8632</v>
      </c>
      <c r="LTD47" s="11">
        <v>8633</v>
      </c>
      <c r="LTE47" s="11">
        <v>8634</v>
      </c>
      <c r="LTF47" s="11">
        <v>8635</v>
      </c>
      <c r="LTG47" s="11">
        <v>8636</v>
      </c>
      <c r="LTH47" s="11">
        <v>8637</v>
      </c>
      <c r="LTI47" s="11">
        <v>8638</v>
      </c>
      <c r="LTJ47" s="11">
        <v>8639</v>
      </c>
      <c r="LTK47" s="11">
        <v>8640</v>
      </c>
      <c r="LTL47" s="11">
        <v>8641</v>
      </c>
      <c r="LTM47" s="11">
        <v>8642</v>
      </c>
      <c r="LTN47" s="11">
        <v>8643</v>
      </c>
      <c r="LTO47" s="11">
        <v>8644</v>
      </c>
      <c r="LTP47" s="11">
        <v>8645</v>
      </c>
      <c r="LTQ47" s="11">
        <v>8646</v>
      </c>
      <c r="LTR47" s="11">
        <v>8647</v>
      </c>
      <c r="LTS47" s="11">
        <v>8648</v>
      </c>
      <c r="LTT47" s="11">
        <v>8649</v>
      </c>
      <c r="LTU47" s="11">
        <v>8650</v>
      </c>
      <c r="LTV47" s="11">
        <v>8651</v>
      </c>
      <c r="LTW47" s="11">
        <v>8652</v>
      </c>
      <c r="LTX47" s="11">
        <v>8653</v>
      </c>
      <c r="LTY47" s="11">
        <v>8654</v>
      </c>
      <c r="LTZ47" s="11">
        <v>8655</v>
      </c>
      <c r="LUA47" s="11">
        <v>8656</v>
      </c>
      <c r="LUB47" s="11">
        <v>8657</v>
      </c>
      <c r="LUC47" s="11">
        <v>8658</v>
      </c>
      <c r="LUD47" s="11">
        <v>8659</v>
      </c>
      <c r="LUE47" s="11">
        <v>8660</v>
      </c>
      <c r="LUF47" s="11">
        <v>8661</v>
      </c>
      <c r="LUG47" s="11">
        <v>8662</v>
      </c>
      <c r="LUH47" s="11">
        <v>8663</v>
      </c>
      <c r="LUI47" s="11">
        <v>8664</v>
      </c>
      <c r="LUJ47" s="11">
        <v>8665</v>
      </c>
      <c r="LUK47" s="11">
        <v>8666</v>
      </c>
      <c r="LUL47" s="11">
        <v>8667</v>
      </c>
      <c r="LUM47" s="11">
        <v>8668</v>
      </c>
      <c r="LUN47" s="11">
        <v>8669</v>
      </c>
      <c r="LUO47" s="11">
        <v>8670</v>
      </c>
      <c r="LUP47" s="11">
        <v>8671</v>
      </c>
      <c r="LUQ47" s="11">
        <v>8672</v>
      </c>
      <c r="LUR47" s="11">
        <v>8673</v>
      </c>
      <c r="LUS47" s="11">
        <v>8674</v>
      </c>
      <c r="LUT47" s="11">
        <v>8675</v>
      </c>
      <c r="LUU47" s="11">
        <v>8676</v>
      </c>
      <c r="LUV47" s="11">
        <v>8677</v>
      </c>
      <c r="LUW47" s="11">
        <v>8678</v>
      </c>
      <c r="LUX47" s="11">
        <v>8679</v>
      </c>
      <c r="LUY47" s="11">
        <v>8680</v>
      </c>
      <c r="LUZ47" s="11">
        <v>8681</v>
      </c>
      <c r="LVA47" s="11">
        <v>8682</v>
      </c>
      <c r="LVB47" s="11">
        <v>8683</v>
      </c>
      <c r="LVC47" s="11">
        <v>8684</v>
      </c>
      <c r="LVD47" s="11">
        <v>8685</v>
      </c>
      <c r="LVE47" s="11">
        <v>8686</v>
      </c>
      <c r="LVF47" s="11">
        <v>8687</v>
      </c>
      <c r="LVG47" s="11">
        <v>8688</v>
      </c>
      <c r="LVH47" s="11">
        <v>8689</v>
      </c>
      <c r="LVI47" s="11">
        <v>8690</v>
      </c>
      <c r="LVJ47" s="11">
        <v>8691</v>
      </c>
      <c r="LVK47" s="11">
        <v>8692</v>
      </c>
      <c r="LVL47" s="11">
        <v>8693</v>
      </c>
      <c r="LVM47" s="11">
        <v>8694</v>
      </c>
      <c r="LVN47" s="11">
        <v>8695</v>
      </c>
      <c r="LVO47" s="11">
        <v>8696</v>
      </c>
      <c r="LVP47" s="11">
        <v>8697</v>
      </c>
      <c r="LVQ47" s="11">
        <v>8698</v>
      </c>
      <c r="LVR47" s="11">
        <v>8699</v>
      </c>
      <c r="LVS47" s="11">
        <v>8700</v>
      </c>
      <c r="LVT47" s="11">
        <v>8701</v>
      </c>
      <c r="LVU47" s="11">
        <v>8702</v>
      </c>
      <c r="LVV47" s="11">
        <v>8703</v>
      </c>
      <c r="LVW47" s="11">
        <v>8704</v>
      </c>
      <c r="LVX47" s="11">
        <v>8705</v>
      </c>
      <c r="LVY47" s="11">
        <v>8706</v>
      </c>
      <c r="LVZ47" s="11">
        <v>8707</v>
      </c>
      <c r="LWA47" s="11">
        <v>8708</v>
      </c>
      <c r="LWB47" s="11">
        <v>8709</v>
      </c>
      <c r="LWC47" s="11">
        <v>8710</v>
      </c>
      <c r="LWD47" s="11">
        <v>8711</v>
      </c>
      <c r="LWE47" s="11">
        <v>8712</v>
      </c>
      <c r="LWF47" s="11">
        <v>8713</v>
      </c>
      <c r="LWG47" s="11">
        <v>8714</v>
      </c>
      <c r="LWH47" s="11">
        <v>8715</v>
      </c>
      <c r="LWI47" s="11">
        <v>8716</v>
      </c>
      <c r="LWJ47" s="11">
        <v>8717</v>
      </c>
      <c r="LWK47" s="11">
        <v>8718</v>
      </c>
      <c r="LWL47" s="11">
        <v>8719</v>
      </c>
      <c r="LWM47" s="11">
        <v>8720</v>
      </c>
      <c r="LWN47" s="11">
        <v>8721</v>
      </c>
      <c r="LWO47" s="11">
        <v>8722</v>
      </c>
      <c r="LWP47" s="11">
        <v>8723</v>
      </c>
      <c r="LWQ47" s="11">
        <v>8724</v>
      </c>
      <c r="LWR47" s="11">
        <v>8725</v>
      </c>
      <c r="LWS47" s="11">
        <v>8726</v>
      </c>
      <c r="LWT47" s="11">
        <v>8727</v>
      </c>
      <c r="LWU47" s="11">
        <v>8728</v>
      </c>
      <c r="LWV47" s="11">
        <v>8729</v>
      </c>
      <c r="LWW47" s="11">
        <v>8730</v>
      </c>
      <c r="LWX47" s="11">
        <v>8731</v>
      </c>
      <c r="LWY47" s="11">
        <v>8732</v>
      </c>
      <c r="LWZ47" s="11">
        <v>8733</v>
      </c>
      <c r="LXA47" s="11">
        <v>8734</v>
      </c>
      <c r="LXB47" s="11">
        <v>8735</v>
      </c>
      <c r="LXC47" s="11">
        <v>8736</v>
      </c>
      <c r="LXD47" s="11">
        <v>8737</v>
      </c>
      <c r="LXE47" s="11">
        <v>8738</v>
      </c>
      <c r="LXF47" s="11">
        <v>8739</v>
      </c>
      <c r="LXG47" s="11">
        <v>8740</v>
      </c>
      <c r="LXH47" s="11">
        <v>8741</v>
      </c>
      <c r="LXI47" s="11">
        <v>8742</v>
      </c>
      <c r="LXJ47" s="11">
        <v>8743</v>
      </c>
      <c r="LXK47" s="11">
        <v>8744</v>
      </c>
      <c r="LXL47" s="11">
        <v>8745</v>
      </c>
      <c r="LXM47" s="11">
        <v>8746</v>
      </c>
      <c r="LXN47" s="11">
        <v>8747</v>
      </c>
      <c r="LXO47" s="11">
        <v>8748</v>
      </c>
      <c r="LXP47" s="11">
        <v>8749</v>
      </c>
      <c r="LXQ47" s="11">
        <v>8750</v>
      </c>
      <c r="LXR47" s="11">
        <v>8751</v>
      </c>
      <c r="LXS47" s="11">
        <v>8752</v>
      </c>
      <c r="LXT47" s="11">
        <v>8753</v>
      </c>
      <c r="LXU47" s="11">
        <v>8754</v>
      </c>
      <c r="LXV47" s="11">
        <v>8755</v>
      </c>
      <c r="LXW47" s="11">
        <v>8756</v>
      </c>
      <c r="LXX47" s="11">
        <v>8757</v>
      </c>
      <c r="LXY47" s="11">
        <v>8758</v>
      </c>
      <c r="LXZ47" s="11">
        <v>8759</v>
      </c>
      <c r="LYA47" s="11">
        <v>8760</v>
      </c>
      <c r="LYB47" s="11">
        <v>8761</v>
      </c>
      <c r="LYC47" s="11">
        <v>8762</v>
      </c>
      <c r="LYD47" s="11">
        <v>8763</v>
      </c>
      <c r="LYE47" s="11">
        <v>8764</v>
      </c>
      <c r="LYF47" s="11">
        <v>8765</v>
      </c>
      <c r="LYG47" s="11">
        <v>8766</v>
      </c>
      <c r="LYH47" s="11">
        <v>8767</v>
      </c>
      <c r="LYI47" s="11">
        <v>8768</v>
      </c>
      <c r="LYJ47" s="11">
        <v>8769</v>
      </c>
      <c r="LYK47" s="11">
        <v>8770</v>
      </c>
      <c r="LYL47" s="11">
        <v>8771</v>
      </c>
      <c r="LYM47" s="11">
        <v>8772</v>
      </c>
      <c r="LYN47" s="11">
        <v>8773</v>
      </c>
      <c r="LYO47" s="11">
        <v>8774</v>
      </c>
      <c r="LYP47" s="11">
        <v>8775</v>
      </c>
      <c r="LYQ47" s="11">
        <v>8776</v>
      </c>
      <c r="LYR47" s="11">
        <v>8777</v>
      </c>
      <c r="LYS47" s="11">
        <v>8778</v>
      </c>
      <c r="LYT47" s="11">
        <v>8779</v>
      </c>
      <c r="LYU47" s="11">
        <v>8780</v>
      </c>
      <c r="LYV47" s="11">
        <v>8781</v>
      </c>
      <c r="LYW47" s="11">
        <v>8782</v>
      </c>
      <c r="LYX47" s="11">
        <v>8783</v>
      </c>
      <c r="LYY47" s="11">
        <v>8784</v>
      </c>
      <c r="LYZ47" s="11">
        <v>8785</v>
      </c>
      <c r="LZA47" s="11">
        <v>8786</v>
      </c>
      <c r="LZB47" s="11">
        <v>8787</v>
      </c>
      <c r="LZC47" s="11">
        <v>8788</v>
      </c>
      <c r="LZD47" s="11">
        <v>8789</v>
      </c>
      <c r="LZE47" s="11">
        <v>8790</v>
      </c>
      <c r="LZF47" s="11">
        <v>8791</v>
      </c>
      <c r="LZG47" s="11">
        <v>8792</v>
      </c>
      <c r="LZH47" s="11">
        <v>8793</v>
      </c>
      <c r="LZI47" s="11">
        <v>8794</v>
      </c>
      <c r="LZJ47" s="11">
        <v>8795</v>
      </c>
      <c r="LZK47" s="11">
        <v>8796</v>
      </c>
      <c r="LZL47" s="11">
        <v>8797</v>
      </c>
      <c r="LZM47" s="11">
        <v>8798</v>
      </c>
      <c r="LZN47" s="11">
        <v>8799</v>
      </c>
      <c r="LZO47" s="11">
        <v>8800</v>
      </c>
      <c r="LZP47" s="11">
        <v>8801</v>
      </c>
      <c r="LZQ47" s="11">
        <v>8802</v>
      </c>
      <c r="LZR47" s="11">
        <v>8803</v>
      </c>
      <c r="LZS47" s="11">
        <v>8804</v>
      </c>
      <c r="LZT47" s="11">
        <v>8805</v>
      </c>
      <c r="LZU47" s="11">
        <v>8806</v>
      </c>
      <c r="LZV47" s="11">
        <v>8807</v>
      </c>
      <c r="LZW47" s="11">
        <v>8808</v>
      </c>
      <c r="LZX47" s="11">
        <v>8809</v>
      </c>
      <c r="LZY47" s="11">
        <v>8810</v>
      </c>
      <c r="LZZ47" s="11">
        <v>8811</v>
      </c>
      <c r="MAA47" s="11">
        <v>8812</v>
      </c>
      <c r="MAB47" s="11">
        <v>8813</v>
      </c>
      <c r="MAC47" s="11">
        <v>8814</v>
      </c>
      <c r="MAD47" s="11">
        <v>8815</v>
      </c>
      <c r="MAE47" s="11">
        <v>8816</v>
      </c>
      <c r="MAF47" s="11">
        <v>8817</v>
      </c>
      <c r="MAG47" s="11">
        <v>8818</v>
      </c>
      <c r="MAH47" s="11">
        <v>8819</v>
      </c>
      <c r="MAI47" s="11">
        <v>8820</v>
      </c>
      <c r="MAJ47" s="11">
        <v>8821</v>
      </c>
      <c r="MAK47" s="11">
        <v>8822</v>
      </c>
      <c r="MAL47" s="11">
        <v>8823</v>
      </c>
      <c r="MAM47" s="11">
        <v>8824</v>
      </c>
      <c r="MAN47" s="11">
        <v>8825</v>
      </c>
      <c r="MAO47" s="11">
        <v>8826</v>
      </c>
      <c r="MAP47" s="11">
        <v>8827</v>
      </c>
      <c r="MAQ47" s="11">
        <v>8828</v>
      </c>
      <c r="MAR47" s="11">
        <v>8829</v>
      </c>
      <c r="MAS47" s="11">
        <v>8830</v>
      </c>
      <c r="MAT47" s="11">
        <v>8831</v>
      </c>
      <c r="MAU47" s="11">
        <v>8832</v>
      </c>
      <c r="MAV47" s="11">
        <v>8833</v>
      </c>
      <c r="MAW47" s="11">
        <v>8834</v>
      </c>
      <c r="MAX47" s="11">
        <v>8835</v>
      </c>
      <c r="MAY47" s="11">
        <v>8836</v>
      </c>
      <c r="MAZ47" s="11">
        <v>8837</v>
      </c>
      <c r="MBA47" s="11">
        <v>8838</v>
      </c>
      <c r="MBB47" s="11">
        <v>8839</v>
      </c>
      <c r="MBC47" s="11">
        <v>8840</v>
      </c>
      <c r="MBD47" s="11">
        <v>8841</v>
      </c>
      <c r="MBE47" s="11">
        <v>8842</v>
      </c>
      <c r="MBF47" s="11">
        <v>8843</v>
      </c>
      <c r="MBG47" s="11">
        <v>8844</v>
      </c>
      <c r="MBH47" s="11">
        <v>8845</v>
      </c>
      <c r="MBI47" s="11">
        <v>8846</v>
      </c>
      <c r="MBJ47" s="11">
        <v>8847</v>
      </c>
      <c r="MBK47" s="11">
        <v>8848</v>
      </c>
      <c r="MBL47" s="11">
        <v>8849</v>
      </c>
      <c r="MBM47" s="11">
        <v>8850</v>
      </c>
      <c r="MBN47" s="11">
        <v>8851</v>
      </c>
      <c r="MBO47" s="11">
        <v>8852</v>
      </c>
      <c r="MBP47" s="11">
        <v>8853</v>
      </c>
      <c r="MBQ47" s="11">
        <v>8854</v>
      </c>
      <c r="MBR47" s="11">
        <v>8855</v>
      </c>
      <c r="MBS47" s="11">
        <v>8856</v>
      </c>
      <c r="MBT47" s="11">
        <v>8857</v>
      </c>
      <c r="MBU47" s="11">
        <v>8858</v>
      </c>
      <c r="MBV47" s="11">
        <v>8859</v>
      </c>
      <c r="MBW47" s="11">
        <v>8860</v>
      </c>
      <c r="MBX47" s="11">
        <v>8861</v>
      </c>
      <c r="MBY47" s="11">
        <v>8862</v>
      </c>
      <c r="MBZ47" s="11">
        <v>8863</v>
      </c>
      <c r="MCA47" s="11">
        <v>8864</v>
      </c>
      <c r="MCB47" s="11">
        <v>8865</v>
      </c>
      <c r="MCC47" s="11">
        <v>8866</v>
      </c>
      <c r="MCD47" s="11">
        <v>8867</v>
      </c>
      <c r="MCE47" s="11">
        <v>8868</v>
      </c>
      <c r="MCF47" s="11">
        <v>8869</v>
      </c>
      <c r="MCG47" s="11">
        <v>8870</v>
      </c>
      <c r="MCH47" s="11">
        <v>8871</v>
      </c>
      <c r="MCI47" s="11">
        <v>8872</v>
      </c>
      <c r="MCJ47" s="11">
        <v>8873</v>
      </c>
      <c r="MCK47" s="11">
        <v>8874</v>
      </c>
      <c r="MCL47" s="11">
        <v>8875</v>
      </c>
      <c r="MCM47" s="11">
        <v>8876</v>
      </c>
      <c r="MCN47" s="11">
        <v>8877</v>
      </c>
      <c r="MCO47" s="11">
        <v>8878</v>
      </c>
      <c r="MCP47" s="11">
        <v>8879</v>
      </c>
      <c r="MCQ47" s="11">
        <v>8880</v>
      </c>
      <c r="MCR47" s="11">
        <v>8881</v>
      </c>
      <c r="MCS47" s="11">
        <v>8882</v>
      </c>
      <c r="MCT47" s="11">
        <v>8883</v>
      </c>
      <c r="MCU47" s="11">
        <v>8884</v>
      </c>
      <c r="MCV47" s="11">
        <v>8885</v>
      </c>
      <c r="MCW47" s="11">
        <v>8886</v>
      </c>
      <c r="MCX47" s="11">
        <v>8887</v>
      </c>
      <c r="MCY47" s="11">
        <v>8888</v>
      </c>
      <c r="MCZ47" s="11">
        <v>8889</v>
      </c>
      <c r="MDA47" s="11">
        <v>8890</v>
      </c>
      <c r="MDB47" s="11">
        <v>8891</v>
      </c>
      <c r="MDC47" s="11">
        <v>8892</v>
      </c>
      <c r="MDD47" s="11">
        <v>8893</v>
      </c>
      <c r="MDE47" s="11">
        <v>8894</v>
      </c>
      <c r="MDF47" s="11">
        <v>8895</v>
      </c>
      <c r="MDG47" s="11">
        <v>8896</v>
      </c>
      <c r="MDH47" s="11">
        <v>8897</v>
      </c>
      <c r="MDI47" s="11">
        <v>8898</v>
      </c>
      <c r="MDJ47" s="11">
        <v>8899</v>
      </c>
      <c r="MDK47" s="11">
        <v>8900</v>
      </c>
      <c r="MDL47" s="11">
        <v>8901</v>
      </c>
      <c r="MDM47" s="11">
        <v>8902</v>
      </c>
      <c r="MDN47" s="11">
        <v>8903</v>
      </c>
      <c r="MDO47" s="11">
        <v>8904</v>
      </c>
      <c r="MDP47" s="11">
        <v>8905</v>
      </c>
      <c r="MDQ47" s="11">
        <v>8906</v>
      </c>
      <c r="MDR47" s="11">
        <v>8907</v>
      </c>
      <c r="MDS47" s="11">
        <v>8908</v>
      </c>
      <c r="MDT47" s="11">
        <v>8909</v>
      </c>
      <c r="MDU47" s="11">
        <v>8910</v>
      </c>
      <c r="MDV47" s="11">
        <v>8911</v>
      </c>
      <c r="MDW47" s="11">
        <v>8912</v>
      </c>
      <c r="MDX47" s="11">
        <v>8913</v>
      </c>
      <c r="MDY47" s="11">
        <v>8914</v>
      </c>
      <c r="MDZ47" s="11">
        <v>8915</v>
      </c>
      <c r="MEA47" s="11">
        <v>8916</v>
      </c>
      <c r="MEB47" s="11">
        <v>8917</v>
      </c>
      <c r="MEC47" s="11">
        <v>8918</v>
      </c>
      <c r="MED47" s="11">
        <v>8919</v>
      </c>
      <c r="MEE47" s="11">
        <v>8920</v>
      </c>
      <c r="MEF47" s="11">
        <v>8921</v>
      </c>
      <c r="MEG47" s="11">
        <v>8922</v>
      </c>
      <c r="MEH47" s="11">
        <v>8923</v>
      </c>
      <c r="MEI47" s="11">
        <v>8924</v>
      </c>
      <c r="MEJ47" s="11">
        <v>8925</v>
      </c>
      <c r="MEK47" s="11">
        <v>8926</v>
      </c>
      <c r="MEL47" s="11">
        <v>8927</v>
      </c>
      <c r="MEM47" s="11">
        <v>8928</v>
      </c>
      <c r="MEN47" s="11">
        <v>8929</v>
      </c>
      <c r="MEO47" s="11">
        <v>8930</v>
      </c>
      <c r="MEP47" s="11">
        <v>8931</v>
      </c>
      <c r="MEQ47" s="11">
        <v>8932</v>
      </c>
      <c r="MER47" s="11">
        <v>8933</v>
      </c>
      <c r="MES47" s="11">
        <v>8934</v>
      </c>
      <c r="MET47" s="11">
        <v>8935</v>
      </c>
      <c r="MEU47" s="11">
        <v>8936</v>
      </c>
      <c r="MEV47" s="11">
        <v>8937</v>
      </c>
      <c r="MEW47" s="11">
        <v>8938</v>
      </c>
      <c r="MEX47" s="11">
        <v>8939</v>
      </c>
      <c r="MEY47" s="11">
        <v>8940</v>
      </c>
      <c r="MEZ47" s="11">
        <v>8941</v>
      </c>
      <c r="MFA47" s="11">
        <v>8942</v>
      </c>
      <c r="MFB47" s="11">
        <v>8943</v>
      </c>
      <c r="MFC47" s="11">
        <v>8944</v>
      </c>
      <c r="MFD47" s="11">
        <v>8945</v>
      </c>
      <c r="MFE47" s="11">
        <v>8946</v>
      </c>
      <c r="MFF47" s="11">
        <v>8947</v>
      </c>
      <c r="MFG47" s="11">
        <v>8948</v>
      </c>
      <c r="MFH47" s="11">
        <v>8949</v>
      </c>
      <c r="MFI47" s="11">
        <v>8950</v>
      </c>
      <c r="MFJ47" s="11">
        <v>8951</v>
      </c>
      <c r="MFK47" s="11">
        <v>8952</v>
      </c>
      <c r="MFL47" s="11">
        <v>8953</v>
      </c>
      <c r="MFM47" s="11">
        <v>8954</v>
      </c>
      <c r="MFN47" s="11">
        <v>8955</v>
      </c>
      <c r="MFO47" s="11">
        <v>8956</v>
      </c>
      <c r="MFP47" s="11">
        <v>8957</v>
      </c>
      <c r="MFQ47" s="11">
        <v>8958</v>
      </c>
      <c r="MFR47" s="11">
        <v>8959</v>
      </c>
      <c r="MFS47" s="11">
        <v>8960</v>
      </c>
      <c r="MFT47" s="11">
        <v>8961</v>
      </c>
      <c r="MFU47" s="11">
        <v>8962</v>
      </c>
      <c r="MFV47" s="11">
        <v>8963</v>
      </c>
      <c r="MFW47" s="11">
        <v>8964</v>
      </c>
      <c r="MFX47" s="11">
        <v>8965</v>
      </c>
      <c r="MFY47" s="11">
        <v>8966</v>
      </c>
      <c r="MFZ47" s="11">
        <v>8967</v>
      </c>
      <c r="MGA47" s="11">
        <v>8968</v>
      </c>
      <c r="MGB47" s="11">
        <v>8969</v>
      </c>
      <c r="MGC47" s="11">
        <v>8970</v>
      </c>
      <c r="MGD47" s="11">
        <v>8971</v>
      </c>
      <c r="MGE47" s="11">
        <v>8972</v>
      </c>
      <c r="MGF47" s="11">
        <v>8973</v>
      </c>
      <c r="MGG47" s="11">
        <v>8974</v>
      </c>
      <c r="MGH47" s="11">
        <v>8975</v>
      </c>
      <c r="MGI47" s="11">
        <v>8976</v>
      </c>
      <c r="MGJ47" s="11">
        <v>8977</v>
      </c>
      <c r="MGK47" s="11">
        <v>8978</v>
      </c>
      <c r="MGL47" s="11">
        <v>8979</v>
      </c>
      <c r="MGM47" s="11">
        <v>8980</v>
      </c>
      <c r="MGN47" s="11">
        <v>8981</v>
      </c>
      <c r="MGO47" s="11">
        <v>8982</v>
      </c>
      <c r="MGP47" s="11">
        <v>8983</v>
      </c>
      <c r="MGQ47" s="11">
        <v>8984</v>
      </c>
      <c r="MGR47" s="11">
        <v>8985</v>
      </c>
      <c r="MGS47" s="11">
        <v>8986</v>
      </c>
      <c r="MGT47" s="11">
        <v>8987</v>
      </c>
      <c r="MGU47" s="11">
        <v>8988</v>
      </c>
      <c r="MGV47" s="11">
        <v>8989</v>
      </c>
      <c r="MGW47" s="11">
        <v>8990</v>
      </c>
      <c r="MGX47" s="11">
        <v>8991</v>
      </c>
      <c r="MGY47" s="11">
        <v>8992</v>
      </c>
      <c r="MGZ47" s="11">
        <v>8993</v>
      </c>
      <c r="MHA47" s="11">
        <v>8994</v>
      </c>
      <c r="MHB47" s="11">
        <v>8995</v>
      </c>
      <c r="MHC47" s="11">
        <v>8996</v>
      </c>
      <c r="MHD47" s="11">
        <v>8997</v>
      </c>
      <c r="MHE47" s="11">
        <v>8998</v>
      </c>
      <c r="MHF47" s="11">
        <v>8999</v>
      </c>
      <c r="MHG47" s="11">
        <v>9000</v>
      </c>
      <c r="MHH47" s="11">
        <v>9001</v>
      </c>
      <c r="MHI47" s="11">
        <v>9002</v>
      </c>
      <c r="MHJ47" s="11">
        <v>9003</v>
      </c>
      <c r="MHK47" s="11">
        <v>9004</v>
      </c>
      <c r="MHL47" s="11">
        <v>9005</v>
      </c>
      <c r="MHM47" s="11">
        <v>9006</v>
      </c>
      <c r="MHN47" s="11">
        <v>9007</v>
      </c>
      <c r="MHO47" s="11">
        <v>9008</v>
      </c>
      <c r="MHP47" s="11">
        <v>9009</v>
      </c>
      <c r="MHQ47" s="11">
        <v>9010</v>
      </c>
      <c r="MHR47" s="11">
        <v>9011</v>
      </c>
      <c r="MHS47" s="11">
        <v>9012</v>
      </c>
      <c r="MHT47" s="11">
        <v>9013</v>
      </c>
      <c r="MHU47" s="11">
        <v>9014</v>
      </c>
      <c r="MHV47" s="11">
        <v>9015</v>
      </c>
      <c r="MHW47" s="11">
        <v>9016</v>
      </c>
      <c r="MHX47" s="11">
        <v>9017</v>
      </c>
      <c r="MHY47" s="11">
        <v>9018</v>
      </c>
      <c r="MHZ47" s="11">
        <v>9019</v>
      </c>
      <c r="MIA47" s="11">
        <v>9020</v>
      </c>
      <c r="MIB47" s="11">
        <v>9021</v>
      </c>
      <c r="MIC47" s="11">
        <v>9022</v>
      </c>
      <c r="MID47" s="11">
        <v>9023</v>
      </c>
      <c r="MIE47" s="11">
        <v>9024</v>
      </c>
      <c r="MIF47" s="11">
        <v>9025</v>
      </c>
      <c r="MIG47" s="11">
        <v>9026</v>
      </c>
      <c r="MIH47" s="11">
        <v>9027</v>
      </c>
      <c r="MII47" s="11">
        <v>9028</v>
      </c>
      <c r="MIJ47" s="11">
        <v>9029</v>
      </c>
      <c r="MIK47" s="11">
        <v>9030</v>
      </c>
      <c r="MIL47" s="11">
        <v>9031</v>
      </c>
      <c r="MIM47" s="11">
        <v>9032</v>
      </c>
      <c r="MIN47" s="11">
        <v>9033</v>
      </c>
      <c r="MIO47" s="11">
        <v>9034</v>
      </c>
      <c r="MIP47" s="11">
        <v>9035</v>
      </c>
      <c r="MIQ47" s="11">
        <v>9036</v>
      </c>
      <c r="MIR47" s="11">
        <v>9037</v>
      </c>
      <c r="MIS47" s="11">
        <v>9038</v>
      </c>
      <c r="MIT47" s="11">
        <v>9039</v>
      </c>
      <c r="MIU47" s="11">
        <v>9040</v>
      </c>
      <c r="MIV47" s="11">
        <v>9041</v>
      </c>
      <c r="MIW47" s="11">
        <v>9042</v>
      </c>
      <c r="MIX47" s="11">
        <v>9043</v>
      </c>
      <c r="MIY47" s="11">
        <v>9044</v>
      </c>
      <c r="MIZ47" s="11">
        <v>9045</v>
      </c>
      <c r="MJA47" s="11">
        <v>9046</v>
      </c>
      <c r="MJB47" s="11">
        <v>9047</v>
      </c>
      <c r="MJC47" s="11">
        <v>9048</v>
      </c>
      <c r="MJD47" s="11">
        <v>9049</v>
      </c>
      <c r="MJE47" s="11">
        <v>9050</v>
      </c>
      <c r="MJF47" s="11">
        <v>9051</v>
      </c>
      <c r="MJG47" s="11">
        <v>9052</v>
      </c>
      <c r="MJH47" s="11">
        <v>9053</v>
      </c>
      <c r="MJI47" s="11">
        <v>9054</v>
      </c>
      <c r="MJJ47" s="11">
        <v>9055</v>
      </c>
      <c r="MJK47" s="11">
        <v>9056</v>
      </c>
      <c r="MJL47" s="11">
        <v>9057</v>
      </c>
      <c r="MJM47" s="11">
        <v>9058</v>
      </c>
      <c r="MJN47" s="11">
        <v>9059</v>
      </c>
      <c r="MJO47" s="11">
        <v>9060</v>
      </c>
      <c r="MJP47" s="11">
        <v>9061</v>
      </c>
      <c r="MJQ47" s="11">
        <v>9062</v>
      </c>
      <c r="MJR47" s="11">
        <v>9063</v>
      </c>
      <c r="MJS47" s="11">
        <v>9064</v>
      </c>
      <c r="MJT47" s="11">
        <v>9065</v>
      </c>
      <c r="MJU47" s="11">
        <v>9066</v>
      </c>
      <c r="MJV47" s="11">
        <v>9067</v>
      </c>
      <c r="MJW47" s="11">
        <v>9068</v>
      </c>
      <c r="MJX47" s="11">
        <v>9069</v>
      </c>
      <c r="MJY47" s="11">
        <v>9070</v>
      </c>
      <c r="MJZ47" s="11">
        <v>9071</v>
      </c>
      <c r="MKA47" s="11">
        <v>9072</v>
      </c>
      <c r="MKB47" s="11">
        <v>9073</v>
      </c>
      <c r="MKC47" s="11">
        <v>9074</v>
      </c>
      <c r="MKD47" s="11">
        <v>9075</v>
      </c>
      <c r="MKE47" s="11">
        <v>9076</v>
      </c>
      <c r="MKF47" s="11">
        <v>9077</v>
      </c>
      <c r="MKG47" s="11">
        <v>9078</v>
      </c>
      <c r="MKH47" s="11">
        <v>9079</v>
      </c>
      <c r="MKI47" s="11">
        <v>9080</v>
      </c>
      <c r="MKJ47" s="11">
        <v>9081</v>
      </c>
      <c r="MKK47" s="11">
        <v>9082</v>
      </c>
      <c r="MKL47" s="11">
        <v>9083</v>
      </c>
      <c r="MKM47" s="11">
        <v>9084</v>
      </c>
      <c r="MKN47" s="11">
        <v>9085</v>
      </c>
      <c r="MKO47" s="11">
        <v>9086</v>
      </c>
      <c r="MKP47" s="11">
        <v>9087</v>
      </c>
      <c r="MKQ47" s="11">
        <v>9088</v>
      </c>
      <c r="MKR47" s="11">
        <v>9089</v>
      </c>
      <c r="MKS47" s="11">
        <v>9090</v>
      </c>
      <c r="MKT47" s="11">
        <v>9091</v>
      </c>
      <c r="MKU47" s="11">
        <v>9092</v>
      </c>
      <c r="MKV47" s="11">
        <v>9093</v>
      </c>
      <c r="MKW47" s="11">
        <v>9094</v>
      </c>
      <c r="MKX47" s="11">
        <v>9095</v>
      </c>
      <c r="MKY47" s="11">
        <v>9096</v>
      </c>
      <c r="MKZ47" s="11">
        <v>9097</v>
      </c>
      <c r="MLA47" s="11">
        <v>9098</v>
      </c>
      <c r="MLB47" s="11">
        <v>9099</v>
      </c>
      <c r="MLC47" s="11">
        <v>9100</v>
      </c>
      <c r="MLD47" s="11">
        <v>9101</v>
      </c>
      <c r="MLE47" s="11">
        <v>9102</v>
      </c>
      <c r="MLF47" s="11">
        <v>9103</v>
      </c>
      <c r="MLG47" s="11">
        <v>9104</v>
      </c>
      <c r="MLH47" s="11">
        <v>9105</v>
      </c>
      <c r="MLI47" s="11">
        <v>9106</v>
      </c>
      <c r="MLJ47" s="11">
        <v>9107</v>
      </c>
      <c r="MLK47" s="11">
        <v>9108</v>
      </c>
      <c r="MLL47" s="11">
        <v>9109</v>
      </c>
      <c r="MLM47" s="11">
        <v>9110</v>
      </c>
      <c r="MLN47" s="11">
        <v>9111</v>
      </c>
      <c r="MLO47" s="11">
        <v>9112</v>
      </c>
      <c r="MLP47" s="11">
        <v>9113</v>
      </c>
      <c r="MLQ47" s="11">
        <v>9114</v>
      </c>
      <c r="MLR47" s="11">
        <v>9115</v>
      </c>
      <c r="MLS47" s="11">
        <v>9116</v>
      </c>
      <c r="MLT47" s="11">
        <v>9117</v>
      </c>
      <c r="MLU47" s="11">
        <v>9118</v>
      </c>
      <c r="MLV47" s="11">
        <v>9119</v>
      </c>
      <c r="MLW47" s="11">
        <v>9120</v>
      </c>
      <c r="MLX47" s="11">
        <v>9121</v>
      </c>
      <c r="MLY47" s="11">
        <v>9122</v>
      </c>
      <c r="MLZ47" s="11">
        <v>9123</v>
      </c>
      <c r="MMA47" s="11">
        <v>9124</v>
      </c>
      <c r="MMB47" s="11">
        <v>9125</v>
      </c>
      <c r="MMC47" s="11">
        <v>9126</v>
      </c>
      <c r="MMD47" s="11">
        <v>9127</v>
      </c>
      <c r="MME47" s="11">
        <v>9128</v>
      </c>
      <c r="MMF47" s="11">
        <v>9129</v>
      </c>
      <c r="MMG47" s="11">
        <v>9130</v>
      </c>
      <c r="MMH47" s="11">
        <v>9131</v>
      </c>
      <c r="MMI47" s="11">
        <v>9132</v>
      </c>
      <c r="MMJ47" s="11">
        <v>9133</v>
      </c>
      <c r="MMK47" s="11">
        <v>9134</v>
      </c>
      <c r="MML47" s="11">
        <v>9135</v>
      </c>
      <c r="MMM47" s="11">
        <v>9136</v>
      </c>
      <c r="MMN47" s="11">
        <v>9137</v>
      </c>
      <c r="MMO47" s="11">
        <v>9138</v>
      </c>
      <c r="MMP47" s="11">
        <v>9139</v>
      </c>
      <c r="MMQ47" s="11">
        <v>9140</v>
      </c>
      <c r="MMR47" s="11">
        <v>9141</v>
      </c>
      <c r="MMS47" s="11">
        <v>9142</v>
      </c>
      <c r="MMT47" s="11">
        <v>9143</v>
      </c>
      <c r="MMU47" s="11">
        <v>9144</v>
      </c>
      <c r="MMV47" s="11">
        <v>9145</v>
      </c>
      <c r="MMW47" s="11">
        <v>9146</v>
      </c>
      <c r="MMX47" s="11">
        <v>9147</v>
      </c>
      <c r="MMY47" s="11">
        <v>9148</v>
      </c>
      <c r="MMZ47" s="11">
        <v>9149</v>
      </c>
      <c r="MNA47" s="11">
        <v>9150</v>
      </c>
      <c r="MNB47" s="11">
        <v>9151</v>
      </c>
      <c r="MNC47" s="11">
        <v>9152</v>
      </c>
      <c r="MND47" s="11">
        <v>9153</v>
      </c>
      <c r="MNE47" s="11">
        <v>9154</v>
      </c>
      <c r="MNF47" s="11">
        <v>9155</v>
      </c>
      <c r="MNG47" s="11">
        <v>9156</v>
      </c>
      <c r="MNH47" s="11">
        <v>9157</v>
      </c>
      <c r="MNI47" s="11">
        <v>9158</v>
      </c>
      <c r="MNJ47" s="11">
        <v>9159</v>
      </c>
      <c r="MNK47" s="11">
        <v>9160</v>
      </c>
      <c r="MNL47" s="11">
        <v>9161</v>
      </c>
      <c r="MNM47" s="11">
        <v>9162</v>
      </c>
      <c r="MNN47" s="11">
        <v>9163</v>
      </c>
      <c r="MNO47" s="11">
        <v>9164</v>
      </c>
      <c r="MNP47" s="11">
        <v>9165</v>
      </c>
      <c r="MNQ47" s="11">
        <v>9166</v>
      </c>
      <c r="MNR47" s="11">
        <v>9167</v>
      </c>
      <c r="MNS47" s="11">
        <v>9168</v>
      </c>
      <c r="MNT47" s="11">
        <v>9169</v>
      </c>
      <c r="MNU47" s="11">
        <v>9170</v>
      </c>
      <c r="MNV47" s="11">
        <v>9171</v>
      </c>
      <c r="MNW47" s="11">
        <v>9172</v>
      </c>
      <c r="MNX47" s="11">
        <v>9173</v>
      </c>
      <c r="MNY47" s="11">
        <v>9174</v>
      </c>
      <c r="MNZ47" s="11">
        <v>9175</v>
      </c>
      <c r="MOA47" s="11">
        <v>9176</v>
      </c>
      <c r="MOB47" s="11">
        <v>9177</v>
      </c>
      <c r="MOC47" s="11">
        <v>9178</v>
      </c>
      <c r="MOD47" s="11">
        <v>9179</v>
      </c>
      <c r="MOE47" s="11">
        <v>9180</v>
      </c>
      <c r="MOF47" s="11">
        <v>9181</v>
      </c>
      <c r="MOG47" s="11">
        <v>9182</v>
      </c>
      <c r="MOH47" s="11">
        <v>9183</v>
      </c>
      <c r="MOI47" s="11">
        <v>9184</v>
      </c>
      <c r="MOJ47" s="11">
        <v>9185</v>
      </c>
      <c r="MOK47" s="11">
        <v>9186</v>
      </c>
      <c r="MOL47" s="11">
        <v>9187</v>
      </c>
      <c r="MOM47" s="11">
        <v>9188</v>
      </c>
      <c r="MON47" s="11">
        <v>9189</v>
      </c>
      <c r="MOO47" s="11">
        <v>9190</v>
      </c>
      <c r="MOP47" s="11">
        <v>9191</v>
      </c>
      <c r="MOQ47" s="11">
        <v>9192</v>
      </c>
      <c r="MOR47" s="11">
        <v>9193</v>
      </c>
      <c r="MOS47" s="11">
        <v>9194</v>
      </c>
      <c r="MOT47" s="11">
        <v>9195</v>
      </c>
      <c r="MOU47" s="11">
        <v>9196</v>
      </c>
      <c r="MOV47" s="11">
        <v>9197</v>
      </c>
      <c r="MOW47" s="11">
        <v>9198</v>
      </c>
      <c r="MOX47" s="11">
        <v>9199</v>
      </c>
      <c r="MOY47" s="11">
        <v>9200</v>
      </c>
      <c r="MOZ47" s="11">
        <v>9201</v>
      </c>
      <c r="MPA47" s="11">
        <v>9202</v>
      </c>
      <c r="MPB47" s="11">
        <v>9203</v>
      </c>
      <c r="MPC47" s="11">
        <v>9204</v>
      </c>
      <c r="MPD47" s="11">
        <v>9205</v>
      </c>
      <c r="MPE47" s="11">
        <v>9206</v>
      </c>
      <c r="MPF47" s="11">
        <v>9207</v>
      </c>
      <c r="MPG47" s="11">
        <v>9208</v>
      </c>
      <c r="MPH47" s="11">
        <v>9209</v>
      </c>
      <c r="MPI47" s="11">
        <v>9210</v>
      </c>
      <c r="MPJ47" s="11">
        <v>9211</v>
      </c>
      <c r="MPK47" s="11">
        <v>9212</v>
      </c>
      <c r="MPL47" s="11">
        <v>9213</v>
      </c>
      <c r="MPM47" s="11">
        <v>9214</v>
      </c>
      <c r="MPN47" s="11">
        <v>9215</v>
      </c>
      <c r="MPO47" s="11">
        <v>9216</v>
      </c>
      <c r="MPP47" s="11">
        <v>9217</v>
      </c>
      <c r="MPQ47" s="11">
        <v>9218</v>
      </c>
      <c r="MPR47" s="11">
        <v>9219</v>
      </c>
      <c r="MPS47" s="11">
        <v>9220</v>
      </c>
      <c r="MPT47" s="11">
        <v>9221</v>
      </c>
      <c r="MPU47" s="11">
        <v>9222</v>
      </c>
      <c r="MPV47" s="11">
        <v>9223</v>
      </c>
      <c r="MPW47" s="11">
        <v>9224</v>
      </c>
      <c r="MPX47" s="11">
        <v>9225</v>
      </c>
      <c r="MPY47" s="11">
        <v>9226</v>
      </c>
      <c r="MPZ47" s="11">
        <v>9227</v>
      </c>
      <c r="MQA47" s="11">
        <v>9228</v>
      </c>
      <c r="MQB47" s="11">
        <v>9229</v>
      </c>
      <c r="MQC47" s="11">
        <v>9230</v>
      </c>
      <c r="MQD47" s="11">
        <v>9231</v>
      </c>
      <c r="MQE47" s="11">
        <v>9232</v>
      </c>
      <c r="MQF47" s="11">
        <v>9233</v>
      </c>
      <c r="MQG47" s="11">
        <v>9234</v>
      </c>
      <c r="MQH47" s="11">
        <v>9235</v>
      </c>
      <c r="MQI47" s="11">
        <v>9236</v>
      </c>
      <c r="MQJ47" s="11">
        <v>9237</v>
      </c>
      <c r="MQK47" s="11">
        <v>9238</v>
      </c>
      <c r="MQL47" s="11">
        <v>9239</v>
      </c>
      <c r="MQM47" s="11">
        <v>9240</v>
      </c>
      <c r="MQN47" s="11">
        <v>9241</v>
      </c>
      <c r="MQO47" s="11">
        <v>9242</v>
      </c>
      <c r="MQP47" s="11">
        <v>9243</v>
      </c>
      <c r="MQQ47" s="11">
        <v>9244</v>
      </c>
      <c r="MQR47" s="11">
        <v>9245</v>
      </c>
      <c r="MQS47" s="11">
        <v>9246</v>
      </c>
      <c r="MQT47" s="11">
        <v>9247</v>
      </c>
      <c r="MQU47" s="11">
        <v>9248</v>
      </c>
      <c r="MQV47" s="11">
        <v>9249</v>
      </c>
      <c r="MQW47" s="11">
        <v>9250</v>
      </c>
      <c r="MQX47" s="11">
        <v>9251</v>
      </c>
      <c r="MQY47" s="11">
        <v>9252</v>
      </c>
      <c r="MQZ47" s="11">
        <v>9253</v>
      </c>
      <c r="MRA47" s="11">
        <v>9254</v>
      </c>
      <c r="MRB47" s="11">
        <v>9255</v>
      </c>
      <c r="MRC47" s="11">
        <v>9256</v>
      </c>
      <c r="MRD47" s="11">
        <v>9257</v>
      </c>
      <c r="MRE47" s="11">
        <v>9258</v>
      </c>
      <c r="MRF47" s="11">
        <v>9259</v>
      </c>
      <c r="MRG47" s="11">
        <v>9260</v>
      </c>
      <c r="MRH47" s="11">
        <v>9261</v>
      </c>
      <c r="MRI47" s="11">
        <v>9262</v>
      </c>
      <c r="MRJ47" s="11">
        <v>9263</v>
      </c>
      <c r="MRK47" s="11">
        <v>9264</v>
      </c>
      <c r="MRL47" s="11">
        <v>9265</v>
      </c>
      <c r="MRM47" s="11">
        <v>9266</v>
      </c>
      <c r="MRN47" s="11">
        <v>9267</v>
      </c>
      <c r="MRO47" s="11">
        <v>9268</v>
      </c>
      <c r="MRP47" s="11">
        <v>9269</v>
      </c>
      <c r="MRQ47" s="11">
        <v>9270</v>
      </c>
      <c r="MRR47" s="11">
        <v>9271</v>
      </c>
      <c r="MRS47" s="11">
        <v>9272</v>
      </c>
      <c r="MRT47" s="11">
        <v>9273</v>
      </c>
      <c r="MRU47" s="11">
        <v>9274</v>
      </c>
      <c r="MRV47" s="11">
        <v>9275</v>
      </c>
      <c r="MRW47" s="11">
        <v>9276</v>
      </c>
      <c r="MRX47" s="11">
        <v>9277</v>
      </c>
      <c r="MRY47" s="11">
        <v>9278</v>
      </c>
      <c r="MRZ47" s="11">
        <v>9279</v>
      </c>
      <c r="MSA47" s="11">
        <v>9280</v>
      </c>
      <c r="MSB47" s="11">
        <v>9281</v>
      </c>
      <c r="MSC47" s="11">
        <v>9282</v>
      </c>
      <c r="MSD47" s="11">
        <v>9283</v>
      </c>
      <c r="MSE47" s="11">
        <v>9284</v>
      </c>
      <c r="MSF47" s="11">
        <v>9285</v>
      </c>
      <c r="MSG47" s="11">
        <v>9286</v>
      </c>
      <c r="MSH47" s="11">
        <v>9287</v>
      </c>
      <c r="MSI47" s="11">
        <v>9288</v>
      </c>
      <c r="MSJ47" s="11">
        <v>9289</v>
      </c>
      <c r="MSK47" s="11">
        <v>9290</v>
      </c>
      <c r="MSL47" s="11">
        <v>9291</v>
      </c>
      <c r="MSM47" s="11">
        <v>9292</v>
      </c>
      <c r="MSN47" s="11">
        <v>9293</v>
      </c>
      <c r="MSO47" s="11">
        <v>9294</v>
      </c>
      <c r="MSP47" s="11">
        <v>9295</v>
      </c>
      <c r="MSQ47" s="11">
        <v>9296</v>
      </c>
      <c r="MSR47" s="11">
        <v>9297</v>
      </c>
      <c r="MSS47" s="11">
        <v>9298</v>
      </c>
      <c r="MST47" s="11">
        <v>9299</v>
      </c>
      <c r="MSU47" s="11">
        <v>9300</v>
      </c>
      <c r="MSV47" s="11">
        <v>9301</v>
      </c>
      <c r="MSW47" s="11">
        <v>9302</v>
      </c>
      <c r="MSX47" s="11">
        <v>9303</v>
      </c>
      <c r="MSY47" s="11">
        <v>9304</v>
      </c>
      <c r="MSZ47" s="11">
        <v>9305</v>
      </c>
      <c r="MTA47" s="11">
        <v>9306</v>
      </c>
      <c r="MTB47" s="11">
        <v>9307</v>
      </c>
      <c r="MTC47" s="11">
        <v>9308</v>
      </c>
      <c r="MTD47" s="11">
        <v>9309</v>
      </c>
      <c r="MTE47" s="11">
        <v>9310</v>
      </c>
      <c r="MTF47" s="11">
        <v>9311</v>
      </c>
      <c r="MTG47" s="11">
        <v>9312</v>
      </c>
      <c r="MTH47" s="11">
        <v>9313</v>
      </c>
      <c r="MTI47" s="11">
        <v>9314</v>
      </c>
      <c r="MTJ47" s="11">
        <v>9315</v>
      </c>
      <c r="MTK47" s="11">
        <v>9316</v>
      </c>
      <c r="MTL47" s="11">
        <v>9317</v>
      </c>
      <c r="MTM47" s="11">
        <v>9318</v>
      </c>
      <c r="MTN47" s="11">
        <v>9319</v>
      </c>
      <c r="MTO47" s="11">
        <v>9320</v>
      </c>
      <c r="MTP47" s="11">
        <v>9321</v>
      </c>
      <c r="MTQ47" s="11">
        <v>9322</v>
      </c>
      <c r="MTR47" s="11">
        <v>9323</v>
      </c>
      <c r="MTS47" s="11">
        <v>9324</v>
      </c>
      <c r="MTT47" s="11">
        <v>9325</v>
      </c>
      <c r="MTU47" s="11">
        <v>9326</v>
      </c>
      <c r="MTV47" s="11">
        <v>9327</v>
      </c>
      <c r="MTW47" s="11">
        <v>9328</v>
      </c>
      <c r="MTX47" s="11">
        <v>9329</v>
      </c>
      <c r="MTY47" s="11">
        <v>9330</v>
      </c>
      <c r="MTZ47" s="11">
        <v>9331</v>
      </c>
      <c r="MUA47" s="11">
        <v>9332</v>
      </c>
      <c r="MUB47" s="11">
        <v>9333</v>
      </c>
      <c r="MUC47" s="11">
        <v>9334</v>
      </c>
      <c r="MUD47" s="11">
        <v>9335</v>
      </c>
      <c r="MUE47" s="11">
        <v>9336</v>
      </c>
      <c r="MUF47" s="11">
        <v>9337</v>
      </c>
      <c r="MUG47" s="11">
        <v>9338</v>
      </c>
      <c r="MUH47" s="11">
        <v>9339</v>
      </c>
      <c r="MUI47" s="11">
        <v>9340</v>
      </c>
      <c r="MUJ47" s="11">
        <v>9341</v>
      </c>
      <c r="MUK47" s="11">
        <v>9342</v>
      </c>
      <c r="MUL47" s="11">
        <v>9343</v>
      </c>
      <c r="MUM47" s="11">
        <v>9344</v>
      </c>
      <c r="MUN47" s="11">
        <v>9345</v>
      </c>
      <c r="MUO47" s="11">
        <v>9346</v>
      </c>
      <c r="MUP47" s="11">
        <v>9347</v>
      </c>
      <c r="MUQ47" s="11">
        <v>9348</v>
      </c>
      <c r="MUR47" s="11">
        <v>9349</v>
      </c>
      <c r="MUS47" s="11">
        <v>9350</v>
      </c>
      <c r="MUT47" s="11">
        <v>9351</v>
      </c>
      <c r="MUU47" s="11">
        <v>9352</v>
      </c>
      <c r="MUV47" s="11">
        <v>9353</v>
      </c>
      <c r="MUW47" s="11">
        <v>9354</v>
      </c>
      <c r="MUX47" s="11">
        <v>9355</v>
      </c>
      <c r="MUY47" s="11">
        <v>9356</v>
      </c>
      <c r="MUZ47" s="11">
        <v>9357</v>
      </c>
      <c r="MVA47" s="11">
        <v>9358</v>
      </c>
      <c r="MVB47" s="11">
        <v>9359</v>
      </c>
      <c r="MVC47" s="11">
        <v>9360</v>
      </c>
      <c r="MVD47" s="11">
        <v>9361</v>
      </c>
      <c r="MVE47" s="11">
        <v>9362</v>
      </c>
      <c r="MVF47" s="11">
        <v>9363</v>
      </c>
      <c r="MVG47" s="11">
        <v>9364</v>
      </c>
      <c r="MVH47" s="11">
        <v>9365</v>
      </c>
      <c r="MVI47" s="11">
        <v>9366</v>
      </c>
      <c r="MVJ47" s="11">
        <v>9367</v>
      </c>
      <c r="MVK47" s="11">
        <v>9368</v>
      </c>
      <c r="MVL47" s="11">
        <v>9369</v>
      </c>
      <c r="MVM47" s="11">
        <v>9370</v>
      </c>
      <c r="MVN47" s="11">
        <v>9371</v>
      </c>
      <c r="MVO47" s="11">
        <v>9372</v>
      </c>
      <c r="MVP47" s="11">
        <v>9373</v>
      </c>
      <c r="MVQ47" s="11">
        <v>9374</v>
      </c>
      <c r="MVR47" s="11">
        <v>9375</v>
      </c>
      <c r="MVS47" s="11">
        <v>9376</v>
      </c>
      <c r="MVT47" s="11">
        <v>9377</v>
      </c>
      <c r="MVU47" s="11">
        <v>9378</v>
      </c>
      <c r="MVV47" s="11">
        <v>9379</v>
      </c>
      <c r="MVW47" s="11">
        <v>9380</v>
      </c>
      <c r="MVX47" s="11">
        <v>9381</v>
      </c>
      <c r="MVY47" s="11">
        <v>9382</v>
      </c>
      <c r="MVZ47" s="11">
        <v>9383</v>
      </c>
      <c r="MWA47" s="11">
        <v>9384</v>
      </c>
      <c r="MWB47" s="11">
        <v>9385</v>
      </c>
      <c r="MWC47" s="11">
        <v>9386</v>
      </c>
      <c r="MWD47" s="11">
        <v>9387</v>
      </c>
      <c r="MWE47" s="11">
        <v>9388</v>
      </c>
      <c r="MWF47" s="11">
        <v>9389</v>
      </c>
      <c r="MWG47" s="11">
        <v>9390</v>
      </c>
      <c r="MWH47" s="11">
        <v>9391</v>
      </c>
      <c r="MWI47" s="11">
        <v>9392</v>
      </c>
      <c r="MWJ47" s="11">
        <v>9393</v>
      </c>
      <c r="MWK47" s="11">
        <v>9394</v>
      </c>
      <c r="MWL47" s="11">
        <v>9395</v>
      </c>
      <c r="MWM47" s="11">
        <v>9396</v>
      </c>
      <c r="MWN47" s="11">
        <v>9397</v>
      </c>
      <c r="MWO47" s="11">
        <v>9398</v>
      </c>
      <c r="MWP47" s="11">
        <v>9399</v>
      </c>
      <c r="MWQ47" s="11">
        <v>9400</v>
      </c>
      <c r="MWR47" s="11">
        <v>9401</v>
      </c>
      <c r="MWS47" s="11">
        <v>9402</v>
      </c>
      <c r="MWT47" s="11">
        <v>9403</v>
      </c>
      <c r="MWU47" s="11">
        <v>9404</v>
      </c>
      <c r="MWV47" s="11">
        <v>9405</v>
      </c>
      <c r="MWW47" s="11">
        <v>9406</v>
      </c>
      <c r="MWX47" s="11">
        <v>9407</v>
      </c>
      <c r="MWY47" s="11">
        <v>9408</v>
      </c>
      <c r="MWZ47" s="11">
        <v>9409</v>
      </c>
      <c r="MXA47" s="11">
        <v>9410</v>
      </c>
      <c r="MXB47" s="11">
        <v>9411</v>
      </c>
      <c r="MXC47" s="11">
        <v>9412</v>
      </c>
      <c r="MXD47" s="11">
        <v>9413</v>
      </c>
      <c r="MXE47" s="11">
        <v>9414</v>
      </c>
      <c r="MXF47" s="11">
        <v>9415</v>
      </c>
      <c r="MXG47" s="11">
        <v>9416</v>
      </c>
      <c r="MXH47" s="11">
        <v>9417</v>
      </c>
      <c r="MXI47" s="11">
        <v>9418</v>
      </c>
      <c r="MXJ47" s="11">
        <v>9419</v>
      </c>
      <c r="MXK47" s="11">
        <v>9420</v>
      </c>
      <c r="MXL47" s="11">
        <v>9421</v>
      </c>
      <c r="MXM47" s="11">
        <v>9422</v>
      </c>
      <c r="MXN47" s="11">
        <v>9423</v>
      </c>
      <c r="MXO47" s="11">
        <v>9424</v>
      </c>
      <c r="MXP47" s="11">
        <v>9425</v>
      </c>
      <c r="MXQ47" s="11">
        <v>9426</v>
      </c>
      <c r="MXR47" s="11">
        <v>9427</v>
      </c>
      <c r="MXS47" s="11">
        <v>9428</v>
      </c>
      <c r="MXT47" s="11">
        <v>9429</v>
      </c>
      <c r="MXU47" s="11">
        <v>9430</v>
      </c>
      <c r="MXV47" s="11">
        <v>9431</v>
      </c>
      <c r="MXW47" s="11">
        <v>9432</v>
      </c>
      <c r="MXX47" s="11">
        <v>9433</v>
      </c>
      <c r="MXY47" s="11">
        <v>9434</v>
      </c>
      <c r="MXZ47" s="11">
        <v>9435</v>
      </c>
      <c r="MYA47" s="11">
        <v>9436</v>
      </c>
      <c r="MYB47" s="11">
        <v>9437</v>
      </c>
      <c r="MYC47" s="11">
        <v>9438</v>
      </c>
      <c r="MYD47" s="11">
        <v>9439</v>
      </c>
      <c r="MYE47" s="11">
        <v>9440</v>
      </c>
      <c r="MYF47" s="11">
        <v>9441</v>
      </c>
      <c r="MYG47" s="11">
        <v>9442</v>
      </c>
      <c r="MYH47" s="11">
        <v>9443</v>
      </c>
      <c r="MYI47" s="11">
        <v>9444</v>
      </c>
      <c r="MYJ47" s="11">
        <v>9445</v>
      </c>
      <c r="MYK47" s="11">
        <v>9446</v>
      </c>
      <c r="MYL47" s="11">
        <v>9447</v>
      </c>
      <c r="MYM47" s="11">
        <v>9448</v>
      </c>
      <c r="MYN47" s="11">
        <v>9449</v>
      </c>
      <c r="MYO47" s="11">
        <v>9450</v>
      </c>
      <c r="MYP47" s="11">
        <v>9451</v>
      </c>
      <c r="MYQ47" s="11">
        <v>9452</v>
      </c>
      <c r="MYR47" s="11">
        <v>9453</v>
      </c>
      <c r="MYS47" s="11">
        <v>9454</v>
      </c>
      <c r="MYT47" s="11">
        <v>9455</v>
      </c>
      <c r="MYU47" s="11">
        <v>9456</v>
      </c>
      <c r="MYV47" s="11">
        <v>9457</v>
      </c>
      <c r="MYW47" s="11">
        <v>9458</v>
      </c>
      <c r="MYX47" s="11">
        <v>9459</v>
      </c>
      <c r="MYY47" s="11">
        <v>9460</v>
      </c>
      <c r="MYZ47" s="11">
        <v>9461</v>
      </c>
      <c r="MZA47" s="11">
        <v>9462</v>
      </c>
      <c r="MZB47" s="11">
        <v>9463</v>
      </c>
      <c r="MZC47" s="11">
        <v>9464</v>
      </c>
      <c r="MZD47" s="11">
        <v>9465</v>
      </c>
      <c r="MZE47" s="11">
        <v>9466</v>
      </c>
      <c r="MZF47" s="11">
        <v>9467</v>
      </c>
      <c r="MZG47" s="11">
        <v>9468</v>
      </c>
      <c r="MZH47" s="11">
        <v>9469</v>
      </c>
      <c r="MZI47" s="11">
        <v>9470</v>
      </c>
      <c r="MZJ47" s="11">
        <v>9471</v>
      </c>
      <c r="MZK47" s="11">
        <v>9472</v>
      </c>
      <c r="MZL47" s="11">
        <v>9473</v>
      </c>
      <c r="MZM47" s="11">
        <v>9474</v>
      </c>
      <c r="MZN47" s="11">
        <v>9475</v>
      </c>
      <c r="MZO47" s="11">
        <v>9476</v>
      </c>
      <c r="MZP47" s="11">
        <v>9477</v>
      </c>
      <c r="MZQ47" s="11">
        <v>9478</v>
      </c>
      <c r="MZR47" s="11">
        <v>9479</v>
      </c>
      <c r="MZS47" s="11">
        <v>9480</v>
      </c>
      <c r="MZT47" s="11">
        <v>9481</v>
      </c>
      <c r="MZU47" s="11">
        <v>9482</v>
      </c>
      <c r="MZV47" s="11">
        <v>9483</v>
      </c>
      <c r="MZW47" s="11">
        <v>9484</v>
      </c>
      <c r="MZX47" s="11">
        <v>9485</v>
      </c>
      <c r="MZY47" s="11">
        <v>9486</v>
      </c>
      <c r="MZZ47" s="11">
        <v>9487</v>
      </c>
      <c r="NAA47" s="11">
        <v>9488</v>
      </c>
      <c r="NAB47" s="11">
        <v>9489</v>
      </c>
      <c r="NAC47" s="11">
        <v>9490</v>
      </c>
      <c r="NAD47" s="11">
        <v>9491</v>
      </c>
      <c r="NAE47" s="11">
        <v>9492</v>
      </c>
      <c r="NAF47" s="11">
        <v>9493</v>
      </c>
      <c r="NAG47" s="11">
        <v>9494</v>
      </c>
      <c r="NAH47" s="11">
        <v>9495</v>
      </c>
      <c r="NAI47" s="11">
        <v>9496</v>
      </c>
      <c r="NAJ47" s="11">
        <v>9497</v>
      </c>
      <c r="NAK47" s="11">
        <v>9498</v>
      </c>
      <c r="NAL47" s="11">
        <v>9499</v>
      </c>
      <c r="NAM47" s="11">
        <v>9500</v>
      </c>
      <c r="NAN47" s="11">
        <v>9501</v>
      </c>
      <c r="NAO47" s="11">
        <v>9502</v>
      </c>
      <c r="NAP47" s="11">
        <v>9503</v>
      </c>
      <c r="NAQ47" s="11">
        <v>9504</v>
      </c>
      <c r="NAR47" s="11">
        <v>9505</v>
      </c>
      <c r="NAS47" s="11">
        <v>9506</v>
      </c>
      <c r="NAT47" s="11">
        <v>9507</v>
      </c>
      <c r="NAU47" s="11">
        <v>9508</v>
      </c>
      <c r="NAV47" s="11">
        <v>9509</v>
      </c>
      <c r="NAW47" s="11">
        <v>9510</v>
      </c>
      <c r="NAX47" s="11">
        <v>9511</v>
      </c>
      <c r="NAY47" s="11">
        <v>9512</v>
      </c>
      <c r="NAZ47" s="11">
        <v>9513</v>
      </c>
      <c r="NBA47" s="11">
        <v>9514</v>
      </c>
      <c r="NBB47" s="11">
        <v>9515</v>
      </c>
      <c r="NBC47" s="11">
        <v>9516</v>
      </c>
      <c r="NBD47" s="11">
        <v>9517</v>
      </c>
      <c r="NBE47" s="11">
        <v>9518</v>
      </c>
      <c r="NBF47" s="11">
        <v>9519</v>
      </c>
      <c r="NBG47" s="11">
        <v>9520</v>
      </c>
      <c r="NBH47" s="11">
        <v>9521</v>
      </c>
      <c r="NBI47" s="11">
        <v>9522</v>
      </c>
      <c r="NBJ47" s="11">
        <v>9523</v>
      </c>
      <c r="NBK47" s="11">
        <v>9524</v>
      </c>
      <c r="NBL47" s="11">
        <v>9525</v>
      </c>
      <c r="NBM47" s="11">
        <v>9526</v>
      </c>
      <c r="NBN47" s="11">
        <v>9527</v>
      </c>
      <c r="NBO47" s="11">
        <v>9528</v>
      </c>
      <c r="NBP47" s="11">
        <v>9529</v>
      </c>
      <c r="NBQ47" s="11">
        <v>9530</v>
      </c>
      <c r="NBR47" s="11">
        <v>9531</v>
      </c>
      <c r="NBS47" s="11">
        <v>9532</v>
      </c>
      <c r="NBT47" s="11">
        <v>9533</v>
      </c>
      <c r="NBU47" s="11">
        <v>9534</v>
      </c>
      <c r="NBV47" s="11">
        <v>9535</v>
      </c>
      <c r="NBW47" s="11">
        <v>9536</v>
      </c>
      <c r="NBX47" s="11">
        <v>9537</v>
      </c>
      <c r="NBY47" s="11">
        <v>9538</v>
      </c>
      <c r="NBZ47" s="11">
        <v>9539</v>
      </c>
      <c r="NCA47" s="11">
        <v>9540</v>
      </c>
      <c r="NCB47" s="11">
        <v>9541</v>
      </c>
      <c r="NCC47" s="11">
        <v>9542</v>
      </c>
      <c r="NCD47" s="11">
        <v>9543</v>
      </c>
      <c r="NCE47" s="11">
        <v>9544</v>
      </c>
      <c r="NCF47" s="11">
        <v>9545</v>
      </c>
      <c r="NCG47" s="11">
        <v>9546</v>
      </c>
      <c r="NCH47" s="11">
        <v>9547</v>
      </c>
      <c r="NCI47" s="11">
        <v>9548</v>
      </c>
      <c r="NCJ47" s="11">
        <v>9549</v>
      </c>
      <c r="NCK47" s="11">
        <v>9550</v>
      </c>
      <c r="NCL47" s="11">
        <v>9551</v>
      </c>
      <c r="NCM47" s="11">
        <v>9552</v>
      </c>
      <c r="NCN47" s="11">
        <v>9553</v>
      </c>
      <c r="NCO47" s="11">
        <v>9554</v>
      </c>
      <c r="NCP47" s="11">
        <v>9555</v>
      </c>
      <c r="NCQ47" s="11">
        <v>9556</v>
      </c>
      <c r="NCR47" s="11">
        <v>9557</v>
      </c>
      <c r="NCS47" s="11">
        <v>9558</v>
      </c>
      <c r="NCT47" s="11">
        <v>9559</v>
      </c>
      <c r="NCU47" s="11">
        <v>9560</v>
      </c>
      <c r="NCV47" s="11">
        <v>9561</v>
      </c>
      <c r="NCW47" s="11">
        <v>9562</v>
      </c>
      <c r="NCX47" s="11">
        <v>9563</v>
      </c>
      <c r="NCY47" s="11">
        <v>9564</v>
      </c>
      <c r="NCZ47" s="11">
        <v>9565</v>
      </c>
      <c r="NDA47" s="11">
        <v>9566</v>
      </c>
      <c r="NDB47" s="11">
        <v>9567</v>
      </c>
      <c r="NDC47" s="11">
        <v>9568</v>
      </c>
      <c r="NDD47" s="11">
        <v>9569</v>
      </c>
      <c r="NDE47" s="11">
        <v>9570</v>
      </c>
      <c r="NDF47" s="11">
        <v>9571</v>
      </c>
      <c r="NDG47" s="11">
        <v>9572</v>
      </c>
      <c r="NDH47" s="11">
        <v>9573</v>
      </c>
      <c r="NDI47" s="11">
        <v>9574</v>
      </c>
      <c r="NDJ47" s="11">
        <v>9575</v>
      </c>
      <c r="NDK47" s="11">
        <v>9576</v>
      </c>
      <c r="NDL47" s="11">
        <v>9577</v>
      </c>
      <c r="NDM47" s="11">
        <v>9578</v>
      </c>
      <c r="NDN47" s="11">
        <v>9579</v>
      </c>
      <c r="NDO47" s="11">
        <v>9580</v>
      </c>
      <c r="NDP47" s="11">
        <v>9581</v>
      </c>
      <c r="NDQ47" s="11">
        <v>9582</v>
      </c>
      <c r="NDR47" s="11">
        <v>9583</v>
      </c>
      <c r="NDS47" s="11">
        <v>9584</v>
      </c>
      <c r="NDT47" s="11">
        <v>9585</v>
      </c>
      <c r="NDU47" s="11">
        <v>9586</v>
      </c>
      <c r="NDV47" s="11">
        <v>9587</v>
      </c>
      <c r="NDW47" s="11">
        <v>9588</v>
      </c>
      <c r="NDX47" s="11">
        <v>9589</v>
      </c>
      <c r="NDY47" s="11">
        <v>9590</v>
      </c>
      <c r="NDZ47" s="11">
        <v>9591</v>
      </c>
      <c r="NEA47" s="11">
        <v>9592</v>
      </c>
      <c r="NEB47" s="11">
        <v>9593</v>
      </c>
      <c r="NEC47" s="11">
        <v>9594</v>
      </c>
      <c r="NED47" s="11">
        <v>9595</v>
      </c>
      <c r="NEE47" s="11">
        <v>9596</v>
      </c>
      <c r="NEF47" s="11">
        <v>9597</v>
      </c>
      <c r="NEG47" s="11">
        <v>9598</v>
      </c>
      <c r="NEH47" s="11">
        <v>9599</v>
      </c>
      <c r="NEI47" s="11">
        <v>9600</v>
      </c>
      <c r="NEJ47" s="11">
        <v>9601</v>
      </c>
      <c r="NEK47" s="11">
        <v>9602</v>
      </c>
      <c r="NEL47" s="11">
        <v>9603</v>
      </c>
      <c r="NEM47" s="11">
        <v>9604</v>
      </c>
      <c r="NEN47" s="11">
        <v>9605</v>
      </c>
      <c r="NEO47" s="11">
        <v>9606</v>
      </c>
      <c r="NEP47" s="11">
        <v>9607</v>
      </c>
      <c r="NEQ47" s="11">
        <v>9608</v>
      </c>
      <c r="NER47" s="11">
        <v>9609</v>
      </c>
      <c r="NES47" s="11">
        <v>9610</v>
      </c>
      <c r="NET47" s="11">
        <v>9611</v>
      </c>
      <c r="NEU47" s="11">
        <v>9612</v>
      </c>
      <c r="NEV47" s="11">
        <v>9613</v>
      </c>
      <c r="NEW47" s="11">
        <v>9614</v>
      </c>
      <c r="NEX47" s="11">
        <v>9615</v>
      </c>
      <c r="NEY47" s="11">
        <v>9616</v>
      </c>
      <c r="NEZ47" s="11">
        <v>9617</v>
      </c>
      <c r="NFA47" s="11">
        <v>9618</v>
      </c>
      <c r="NFB47" s="11">
        <v>9619</v>
      </c>
      <c r="NFC47" s="11">
        <v>9620</v>
      </c>
      <c r="NFD47" s="11">
        <v>9621</v>
      </c>
      <c r="NFE47" s="11">
        <v>9622</v>
      </c>
      <c r="NFF47" s="11">
        <v>9623</v>
      </c>
      <c r="NFG47" s="11">
        <v>9624</v>
      </c>
      <c r="NFH47" s="11">
        <v>9625</v>
      </c>
      <c r="NFI47" s="11">
        <v>9626</v>
      </c>
      <c r="NFJ47" s="11">
        <v>9627</v>
      </c>
      <c r="NFK47" s="11">
        <v>9628</v>
      </c>
      <c r="NFL47" s="11">
        <v>9629</v>
      </c>
      <c r="NFM47" s="11">
        <v>9630</v>
      </c>
      <c r="NFN47" s="11">
        <v>9631</v>
      </c>
      <c r="NFO47" s="11">
        <v>9632</v>
      </c>
      <c r="NFP47" s="11">
        <v>9633</v>
      </c>
      <c r="NFQ47" s="11">
        <v>9634</v>
      </c>
      <c r="NFR47" s="11">
        <v>9635</v>
      </c>
      <c r="NFS47" s="11">
        <v>9636</v>
      </c>
      <c r="NFT47" s="11">
        <v>9637</v>
      </c>
      <c r="NFU47" s="11">
        <v>9638</v>
      </c>
      <c r="NFV47" s="11">
        <v>9639</v>
      </c>
      <c r="NFW47" s="11">
        <v>9640</v>
      </c>
      <c r="NFX47" s="11">
        <v>9641</v>
      </c>
      <c r="NFY47" s="11">
        <v>9642</v>
      </c>
      <c r="NFZ47" s="11">
        <v>9643</v>
      </c>
      <c r="NGA47" s="11">
        <v>9644</v>
      </c>
      <c r="NGB47" s="11">
        <v>9645</v>
      </c>
      <c r="NGC47" s="11">
        <v>9646</v>
      </c>
      <c r="NGD47" s="11">
        <v>9647</v>
      </c>
      <c r="NGE47" s="11">
        <v>9648</v>
      </c>
      <c r="NGF47" s="11">
        <v>9649</v>
      </c>
      <c r="NGG47" s="11">
        <v>9650</v>
      </c>
      <c r="NGH47" s="11">
        <v>9651</v>
      </c>
      <c r="NGI47" s="11">
        <v>9652</v>
      </c>
      <c r="NGJ47" s="11">
        <v>9653</v>
      </c>
      <c r="NGK47" s="11">
        <v>9654</v>
      </c>
      <c r="NGL47" s="11">
        <v>9655</v>
      </c>
      <c r="NGM47" s="11">
        <v>9656</v>
      </c>
      <c r="NGN47" s="11">
        <v>9657</v>
      </c>
      <c r="NGO47" s="11">
        <v>9658</v>
      </c>
      <c r="NGP47" s="11">
        <v>9659</v>
      </c>
      <c r="NGQ47" s="11">
        <v>9660</v>
      </c>
      <c r="NGR47" s="11">
        <v>9661</v>
      </c>
      <c r="NGS47" s="11">
        <v>9662</v>
      </c>
      <c r="NGT47" s="11">
        <v>9663</v>
      </c>
      <c r="NGU47" s="11">
        <v>9664</v>
      </c>
      <c r="NGV47" s="11">
        <v>9665</v>
      </c>
      <c r="NGW47" s="11">
        <v>9666</v>
      </c>
      <c r="NGX47" s="11">
        <v>9667</v>
      </c>
      <c r="NGY47" s="11">
        <v>9668</v>
      </c>
      <c r="NGZ47" s="11">
        <v>9669</v>
      </c>
      <c r="NHA47" s="11">
        <v>9670</v>
      </c>
      <c r="NHB47" s="11">
        <v>9671</v>
      </c>
      <c r="NHC47" s="11">
        <v>9672</v>
      </c>
      <c r="NHD47" s="11">
        <v>9673</v>
      </c>
      <c r="NHE47" s="11">
        <v>9674</v>
      </c>
      <c r="NHF47" s="11">
        <v>9675</v>
      </c>
      <c r="NHG47" s="11">
        <v>9676</v>
      </c>
      <c r="NHH47" s="11">
        <v>9677</v>
      </c>
      <c r="NHI47" s="11">
        <v>9678</v>
      </c>
      <c r="NHJ47" s="11">
        <v>9679</v>
      </c>
      <c r="NHK47" s="11">
        <v>9680</v>
      </c>
      <c r="NHL47" s="11">
        <v>9681</v>
      </c>
      <c r="NHM47" s="11">
        <v>9682</v>
      </c>
      <c r="NHN47" s="11">
        <v>9683</v>
      </c>
      <c r="NHO47" s="11">
        <v>9684</v>
      </c>
      <c r="NHP47" s="11">
        <v>9685</v>
      </c>
      <c r="NHQ47" s="11">
        <v>9686</v>
      </c>
      <c r="NHR47" s="11">
        <v>9687</v>
      </c>
      <c r="NHS47" s="11">
        <v>9688</v>
      </c>
      <c r="NHT47" s="11">
        <v>9689</v>
      </c>
      <c r="NHU47" s="11">
        <v>9690</v>
      </c>
      <c r="NHV47" s="11">
        <v>9691</v>
      </c>
      <c r="NHW47" s="11">
        <v>9692</v>
      </c>
      <c r="NHX47" s="11">
        <v>9693</v>
      </c>
      <c r="NHY47" s="11">
        <v>9694</v>
      </c>
      <c r="NHZ47" s="11">
        <v>9695</v>
      </c>
      <c r="NIA47" s="11">
        <v>9696</v>
      </c>
      <c r="NIB47" s="11">
        <v>9697</v>
      </c>
      <c r="NIC47" s="11">
        <v>9698</v>
      </c>
      <c r="NID47" s="11">
        <v>9699</v>
      </c>
      <c r="NIE47" s="11">
        <v>9700</v>
      </c>
      <c r="NIF47" s="11">
        <v>9701</v>
      </c>
      <c r="NIG47" s="11">
        <v>9702</v>
      </c>
      <c r="NIH47" s="11">
        <v>9703</v>
      </c>
      <c r="NII47" s="11">
        <v>9704</v>
      </c>
      <c r="NIJ47" s="11">
        <v>9705</v>
      </c>
      <c r="NIK47" s="11">
        <v>9706</v>
      </c>
      <c r="NIL47" s="11">
        <v>9707</v>
      </c>
      <c r="NIM47" s="11">
        <v>9708</v>
      </c>
      <c r="NIN47" s="11">
        <v>9709</v>
      </c>
      <c r="NIO47" s="11">
        <v>9710</v>
      </c>
      <c r="NIP47" s="11">
        <v>9711</v>
      </c>
      <c r="NIQ47" s="11">
        <v>9712</v>
      </c>
      <c r="NIR47" s="11">
        <v>9713</v>
      </c>
      <c r="NIS47" s="11">
        <v>9714</v>
      </c>
      <c r="NIT47" s="11">
        <v>9715</v>
      </c>
      <c r="NIU47" s="11">
        <v>9716</v>
      </c>
      <c r="NIV47" s="11">
        <v>9717</v>
      </c>
      <c r="NIW47" s="11">
        <v>9718</v>
      </c>
      <c r="NIX47" s="11">
        <v>9719</v>
      </c>
      <c r="NIY47" s="11">
        <v>9720</v>
      </c>
      <c r="NIZ47" s="11">
        <v>9721</v>
      </c>
      <c r="NJA47" s="11">
        <v>9722</v>
      </c>
      <c r="NJB47" s="11">
        <v>9723</v>
      </c>
      <c r="NJC47" s="11">
        <v>9724</v>
      </c>
      <c r="NJD47" s="11">
        <v>9725</v>
      </c>
      <c r="NJE47" s="11">
        <v>9726</v>
      </c>
      <c r="NJF47" s="11">
        <v>9727</v>
      </c>
      <c r="NJG47" s="11">
        <v>9728</v>
      </c>
      <c r="NJH47" s="11">
        <v>9729</v>
      </c>
      <c r="NJI47" s="11">
        <v>9730</v>
      </c>
      <c r="NJJ47" s="11">
        <v>9731</v>
      </c>
      <c r="NJK47" s="11">
        <v>9732</v>
      </c>
      <c r="NJL47" s="11">
        <v>9733</v>
      </c>
      <c r="NJM47" s="11">
        <v>9734</v>
      </c>
      <c r="NJN47" s="11">
        <v>9735</v>
      </c>
      <c r="NJO47" s="11">
        <v>9736</v>
      </c>
      <c r="NJP47" s="11">
        <v>9737</v>
      </c>
      <c r="NJQ47" s="11">
        <v>9738</v>
      </c>
      <c r="NJR47" s="11">
        <v>9739</v>
      </c>
      <c r="NJS47" s="11">
        <v>9740</v>
      </c>
      <c r="NJT47" s="11">
        <v>9741</v>
      </c>
      <c r="NJU47" s="11">
        <v>9742</v>
      </c>
      <c r="NJV47" s="11">
        <v>9743</v>
      </c>
      <c r="NJW47" s="11">
        <v>9744</v>
      </c>
      <c r="NJX47" s="11">
        <v>9745</v>
      </c>
      <c r="NJY47" s="11">
        <v>9746</v>
      </c>
      <c r="NJZ47" s="11">
        <v>9747</v>
      </c>
      <c r="NKA47" s="11">
        <v>9748</v>
      </c>
      <c r="NKB47" s="11">
        <v>9749</v>
      </c>
      <c r="NKC47" s="11">
        <v>9750</v>
      </c>
      <c r="NKD47" s="11">
        <v>9751</v>
      </c>
      <c r="NKE47" s="11">
        <v>9752</v>
      </c>
      <c r="NKF47" s="11">
        <v>9753</v>
      </c>
      <c r="NKG47" s="11">
        <v>9754</v>
      </c>
      <c r="NKH47" s="11">
        <v>9755</v>
      </c>
      <c r="NKI47" s="11">
        <v>9756</v>
      </c>
      <c r="NKJ47" s="11">
        <v>9757</v>
      </c>
      <c r="NKK47" s="11">
        <v>9758</v>
      </c>
      <c r="NKL47" s="11">
        <v>9759</v>
      </c>
      <c r="NKM47" s="11">
        <v>9760</v>
      </c>
      <c r="NKN47" s="11">
        <v>9761</v>
      </c>
      <c r="NKO47" s="11">
        <v>9762</v>
      </c>
      <c r="NKP47" s="11">
        <v>9763</v>
      </c>
      <c r="NKQ47" s="11">
        <v>9764</v>
      </c>
      <c r="NKR47" s="11">
        <v>9765</v>
      </c>
      <c r="NKS47" s="11">
        <v>9766</v>
      </c>
      <c r="NKT47" s="11">
        <v>9767</v>
      </c>
      <c r="NKU47" s="11">
        <v>9768</v>
      </c>
      <c r="NKV47" s="11">
        <v>9769</v>
      </c>
      <c r="NKW47" s="11">
        <v>9770</v>
      </c>
      <c r="NKX47" s="11">
        <v>9771</v>
      </c>
      <c r="NKY47" s="11">
        <v>9772</v>
      </c>
      <c r="NKZ47" s="11">
        <v>9773</v>
      </c>
      <c r="NLA47" s="11">
        <v>9774</v>
      </c>
      <c r="NLB47" s="11">
        <v>9775</v>
      </c>
      <c r="NLC47" s="11">
        <v>9776</v>
      </c>
      <c r="NLD47" s="11">
        <v>9777</v>
      </c>
      <c r="NLE47" s="11">
        <v>9778</v>
      </c>
      <c r="NLF47" s="11">
        <v>9779</v>
      </c>
      <c r="NLG47" s="11">
        <v>9780</v>
      </c>
      <c r="NLH47" s="11">
        <v>9781</v>
      </c>
      <c r="NLI47" s="11">
        <v>9782</v>
      </c>
      <c r="NLJ47" s="11">
        <v>9783</v>
      </c>
      <c r="NLK47" s="11">
        <v>9784</v>
      </c>
      <c r="NLL47" s="11">
        <v>9785</v>
      </c>
      <c r="NLM47" s="11">
        <v>9786</v>
      </c>
      <c r="NLN47" s="11">
        <v>9787</v>
      </c>
      <c r="NLO47" s="11">
        <v>9788</v>
      </c>
      <c r="NLP47" s="11">
        <v>9789</v>
      </c>
      <c r="NLQ47" s="11">
        <v>9790</v>
      </c>
      <c r="NLR47" s="11">
        <v>9791</v>
      </c>
      <c r="NLS47" s="11">
        <v>9792</v>
      </c>
      <c r="NLT47" s="11">
        <v>9793</v>
      </c>
      <c r="NLU47" s="11">
        <v>9794</v>
      </c>
      <c r="NLV47" s="11">
        <v>9795</v>
      </c>
      <c r="NLW47" s="11">
        <v>9796</v>
      </c>
      <c r="NLX47" s="11">
        <v>9797</v>
      </c>
      <c r="NLY47" s="11">
        <v>9798</v>
      </c>
      <c r="NLZ47" s="11">
        <v>9799</v>
      </c>
      <c r="NMA47" s="11">
        <v>9800</v>
      </c>
      <c r="NMB47" s="11">
        <v>9801</v>
      </c>
      <c r="NMC47" s="11">
        <v>9802</v>
      </c>
      <c r="NMD47" s="11">
        <v>9803</v>
      </c>
      <c r="NME47" s="11">
        <v>9804</v>
      </c>
      <c r="NMF47" s="11">
        <v>9805</v>
      </c>
      <c r="NMG47" s="11">
        <v>9806</v>
      </c>
      <c r="NMH47" s="11">
        <v>9807</v>
      </c>
      <c r="NMI47" s="11">
        <v>9808</v>
      </c>
      <c r="NMJ47" s="11">
        <v>9809</v>
      </c>
      <c r="NMK47" s="11">
        <v>9810</v>
      </c>
      <c r="NML47" s="11">
        <v>9811</v>
      </c>
      <c r="NMM47" s="11">
        <v>9812</v>
      </c>
      <c r="NMN47" s="11">
        <v>9813</v>
      </c>
      <c r="NMO47" s="11">
        <v>9814</v>
      </c>
      <c r="NMP47" s="11">
        <v>9815</v>
      </c>
      <c r="NMQ47" s="11">
        <v>9816</v>
      </c>
      <c r="NMR47" s="11">
        <v>9817</v>
      </c>
      <c r="NMS47" s="11">
        <v>9818</v>
      </c>
      <c r="NMT47" s="11">
        <v>9819</v>
      </c>
      <c r="NMU47" s="11">
        <v>9820</v>
      </c>
      <c r="NMV47" s="11">
        <v>9821</v>
      </c>
      <c r="NMW47" s="11">
        <v>9822</v>
      </c>
      <c r="NMX47" s="11">
        <v>9823</v>
      </c>
      <c r="NMY47" s="11">
        <v>9824</v>
      </c>
      <c r="NMZ47" s="11">
        <v>9825</v>
      </c>
      <c r="NNA47" s="11">
        <v>9826</v>
      </c>
      <c r="NNB47" s="11">
        <v>9827</v>
      </c>
      <c r="NNC47" s="11">
        <v>9828</v>
      </c>
      <c r="NND47" s="11">
        <v>9829</v>
      </c>
      <c r="NNE47" s="11">
        <v>9830</v>
      </c>
      <c r="NNF47" s="11">
        <v>9831</v>
      </c>
      <c r="NNG47" s="11">
        <v>9832</v>
      </c>
      <c r="NNH47" s="11">
        <v>9833</v>
      </c>
      <c r="NNI47" s="11">
        <v>9834</v>
      </c>
      <c r="NNJ47" s="11">
        <v>9835</v>
      </c>
      <c r="NNK47" s="11">
        <v>9836</v>
      </c>
      <c r="NNL47" s="11">
        <v>9837</v>
      </c>
      <c r="NNM47" s="11">
        <v>9838</v>
      </c>
      <c r="NNN47" s="11">
        <v>9839</v>
      </c>
      <c r="NNO47" s="11">
        <v>9840</v>
      </c>
      <c r="NNP47" s="11">
        <v>9841</v>
      </c>
      <c r="NNQ47" s="11">
        <v>9842</v>
      </c>
      <c r="NNR47" s="11">
        <v>9843</v>
      </c>
      <c r="NNS47" s="11">
        <v>9844</v>
      </c>
      <c r="NNT47" s="11">
        <v>9845</v>
      </c>
      <c r="NNU47" s="11">
        <v>9846</v>
      </c>
      <c r="NNV47" s="11">
        <v>9847</v>
      </c>
      <c r="NNW47" s="11">
        <v>9848</v>
      </c>
      <c r="NNX47" s="11">
        <v>9849</v>
      </c>
      <c r="NNY47" s="11">
        <v>9850</v>
      </c>
      <c r="NNZ47" s="11">
        <v>9851</v>
      </c>
      <c r="NOA47" s="11">
        <v>9852</v>
      </c>
      <c r="NOB47" s="11">
        <v>9853</v>
      </c>
      <c r="NOC47" s="11">
        <v>9854</v>
      </c>
      <c r="NOD47" s="11">
        <v>9855</v>
      </c>
      <c r="NOE47" s="11">
        <v>9856</v>
      </c>
      <c r="NOF47" s="11">
        <v>9857</v>
      </c>
      <c r="NOG47" s="11">
        <v>9858</v>
      </c>
      <c r="NOH47" s="11">
        <v>9859</v>
      </c>
      <c r="NOI47" s="11">
        <v>9860</v>
      </c>
      <c r="NOJ47" s="11">
        <v>9861</v>
      </c>
      <c r="NOK47" s="11">
        <v>9862</v>
      </c>
      <c r="NOL47" s="11">
        <v>9863</v>
      </c>
      <c r="NOM47" s="11">
        <v>9864</v>
      </c>
      <c r="NON47" s="11">
        <v>9865</v>
      </c>
      <c r="NOO47" s="11">
        <v>9866</v>
      </c>
      <c r="NOP47" s="11">
        <v>9867</v>
      </c>
      <c r="NOQ47" s="11">
        <v>9868</v>
      </c>
      <c r="NOR47" s="11">
        <v>9869</v>
      </c>
      <c r="NOS47" s="11">
        <v>9870</v>
      </c>
      <c r="NOT47" s="11">
        <v>9871</v>
      </c>
      <c r="NOU47" s="11">
        <v>9872</v>
      </c>
      <c r="NOV47" s="11">
        <v>9873</v>
      </c>
      <c r="NOW47" s="11">
        <v>9874</v>
      </c>
      <c r="NOX47" s="11">
        <v>9875</v>
      </c>
      <c r="NOY47" s="11">
        <v>9876</v>
      </c>
      <c r="NOZ47" s="11">
        <v>9877</v>
      </c>
      <c r="NPA47" s="11">
        <v>9878</v>
      </c>
      <c r="NPB47" s="11">
        <v>9879</v>
      </c>
      <c r="NPC47" s="11">
        <v>9880</v>
      </c>
      <c r="NPD47" s="11">
        <v>9881</v>
      </c>
      <c r="NPE47" s="11">
        <v>9882</v>
      </c>
      <c r="NPF47" s="11">
        <v>9883</v>
      </c>
      <c r="NPG47" s="11">
        <v>9884</v>
      </c>
      <c r="NPH47" s="11">
        <v>9885</v>
      </c>
      <c r="NPI47" s="11">
        <v>9886</v>
      </c>
      <c r="NPJ47" s="11">
        <v>9887</v>
      </c>
      <c r="NPK47" s="11">
        <v>9888</v>
      </c>
      <c r="NPL47" s="11">
        <v>9889</v>
      </c>
      <c r="NPM47" s="11">
        <v>9890</v>
      </c>
      <c r="NPN47" s="11">
        <v>9891</v>
      </c>
      <c r="NPO47" s="11">
        <v>9892</v>
      </c>
      <c r="NPP47" s="11">
        <v>9893</v>
      </c>
      <c r="NPQ47" s="11">
        <v>9894</v>
      </c>
      <c r="NPR47" s="11">
        <v>9895</v>
      </c>
      <c r="NPS47" s="11">
        <v>9896</v>
      </c>
      <c r="NPT47" s="11">
        <v>9897</v>
      </c>
      <c r="NPU47" s="11">
        <v>9898</v>
      </c>
      <c r="NPV47" s="11">
        <v>9899</v>
      </c>
      <c r="NPW47" s="11">
        <v>9900</v>
      </c>
      <c r="NPX47" s="11">
        <v>9901</v>
      </c>
      <c r="NPY47" s="11">
        <v>9902</v>
      </c>
      <c r="NPZ47" s="11">
        <v>9903</v>
      </c>
      <c r="NQA47" s="11">
        <v>9904</v>
      </c>
      <c r="NQB47" s="11">
        <v>9905</v>
      </c>
      <c r="NQC47" s="11">
        <v>9906</v>
      </c>
      <c r="NQD47" s="11">
        <v>9907</v>
      </c>
      <c r="NQE47" s="11">
        <v>9908</v>
      </c>
      <c r="NQF47" s="11">
        <v>9909</v>
      </c>
      <c r="NQG47" s="11">
        <v>9910</v>
      </c>
      <c r="NQH47" s="11">
        <v>9911</v>
      </c>
      <c r="NQI47" s="11">
        <v>9912</v>
      </c>
      <c r="NQJ47" s="11">
        <v>9913</v>
      </c>
      <c r="NQK47" s="11">
        <v>9914</v>
      </c>
      <c r="NQL47" s="11">
        <v>9915</v>
      </c>
      <c r="NQM47" s="11">
        <v>9916</v>
      </c>
      <c r="NQN47" s="11">
        <v>9917</v>
      </c>
      <c r="NQO47" s="11">
        <v>9918</v>
      </c>
      <c r="NQP47" s="11">
        <v>9919</v>
      </c>
      <c r="NQQ47" s="11">
        <v>9920</v>
      </c>
      <c r="NQR47" s="11">
        <v>9921</v>
      </c>
      <c r="NQS47" s="11">
        <v>9922</v>
      </c>
      <c r="NQT47" s="11">
        <v>9923</v>
      </c>
      <c r="NQU47" s="11">
        <v>9924</v>
      </c>
      <c r="NQV47" s="11">
        <v>9925</v>
      </c>
      <c r="NQW47" s="11">
        <v>9926</v>
      </c>
      <c r="NQX47" s="11">
        <v>9927</v>
      </c>
      <c r="NQY47" s="11">
        <v>9928</v>
      </c>
      <c r="NQZ47" s="11">
        <v>9929</v>
      </c>
      <c r="NRA47" s="11">
        <v>9930</v>
      </c>
      <c r="NRB47" s="11">
        <v>9931</v>
      </c>
      <c r="NRC47" s="11">
        <v>9932</v>
      </c>
      <c r="NRD47" s="11">
        <v>9933</v>
      </c>
      <c r="NRE47" s="11">
        <v>9934</v>
      </c>
      <c r="NRF47" s="11">
        <v>9935</v>
      </c>
      <c r="NRG47" s="11">
        <v>9936</v>
      </c>
      <c r="NRH47" s="11">
        <v>9937</v>
      </c>
      <c r="NRI47" s="11">
        <v>9938</v>
      </c>
      <c r="NRJ47" s="11">
        <v>9939</v>
      </c>
      <c r="NRK47" s="11">
        <v>9940</v>
      </c>
      <c r="NRL47" s="11">
        <v>9941</v>
      </c>
      <c r="NRM47" s="11">
        <v>9942</v>
      </c>
      <c r="NRN47" s="11">
        <v>9943</v>
      </c>
      <c r="NRO47" s="11">
        <v>9944</v>
      </c>
      <c r="NRP47" s="11">
        <v>9945</v>
      </c>
      <c r="NRQ47" s="11">
        <v>9946</v>
      </c>
      <c r="NRR47" s="11">
        <v>9947</v>
      </c>
      <c r="NRS47" s="11">
        <v>9948</v>
      </c>
      <c r="NRT47" s="11">
        <v>9949</v>
      </c>
      <c r="NRU47" s="11">
        <v>9950</v>
      </c>
      <c r="NRV47" s="11">
        <v>9951</v>
      </c>
      <c r="NRW47" s="11">
        <v>9952</v>
      </c>
      <c r="NRX47" s="11">
        <v>9953</v>
      </c>
      <c r="NRY47" s="11">
        <v>9954</v>
      </c>
      <c r="NRZ47" s="11">
        <v>9955</v>
      </c>
      <c r="NSA47" s="11">
        <v>9956</v>
      </c>
      <c r="NSB47" s="11">
        <v>9957</v>
      </c>
      <c r="NSC47" s="11">
        <v>9958</v>
      </c>
      <c r="NSD47" s="11">
        <v>9959</v>
      </c>
      <c r="NSE47" s="11">
        <v>9960</v>
      </c>
      <c r="NSF47" s="11">
        <v>9961</v>
      </c>
      <c r="NSG47" s="11">
        <v>9962</v>
      </c>
      <c r="NSH47" s="11">
        <v>9963</v>
      </c>
      <c r="NSI47" s="11">
        <v>9964</v>
      </c>
      <c r="NSJ47" s="11">
        <v>9965</v>
      </c>
      <c r="NSK47" s="11">
        <v>9966</v>
      </c>
      <c r="NSL47" s="11">
        <v>9967</v>
      </c>
      <c r="NSM47" s="11">
        <v>9968</v>
      </c>
      <c r="NSN47" s="11">
        <v>9969</v>
      </c>
      <c r="NSO47" s="11">
        <v>9970</v>
      </c>
      <c r="NSP47" s="11">
        <v>9971</v>
      </c>
      <c r="NSQ47" s="11">
        <v>9972</v>
      </c>
      <c r="NSR47" s="11">
        <v>9973</v>
      </c>
      <c r="NSS47" s="11">
        <v>9974</v>
      </c>
      <c r="NST47" s="11">
        <v>9975</v>
      </c>
      <c r="NSU47" s="11">
        <v>9976</v>
      </c>
      <c r="NSV47" s="11">
        <v>9977</v>
      </c>
      <c r="NSW47" s="11">
        <v>9978</v>
      </c>
      <c r="NSX47" s="11">
        <v>9979</v>
      </c>
      <c r="NSY47" s="11">
        <v>9980</v>
      </c>
      <c r="NSZ47" s="11">
        <v>9981</v>
      </c>
      <c r="NTA47" s="11">
        <v>9982</v>
      </c>
      <c r="NTB47" s="11">
        <v>9983</v>
      </c>
      <c r="NTC47" s="11">
        <v>9984</v>
      </c>
      <c r="NTD47" s="11">
        <v>9985</v>
      </c>
      <c r="NTE47" s="11">
        <v>9986</v>
      </c>
      <c r="NTF47" s="11">
        <v>9987</v>
      </c>
      <c r="NTG47" s="11">
        <v>9988</v>
      </c>
      <c r="NTH47" s="11">
        <v>9989</v>
      </c>
      <c r="NTI47" s="11">
        <v>9990</v>
      </c>
      <c r="NTJ47" s="11">
        <v>9991</v>
      </c>
      <c r="NTK47" s="11">
        <v>9992</v>
      </c>
      <c r="NTL47" s="11">
        <v>9993</v>
      </c>
      <c r="NTM47" s="11">
        <v>9994</v>
      </c>
      <c r="NTN47" s="11">
        <v>9995</v>
      </c>
      <c r="NTO47" s="11">
        <v>9996</v>
      </c>
      <c r="NTP47" s="11">
        <v>9997</v>
      </c>
      <c r="NTQ47" s="11">
        <v>9998</v>
      </c>
      <c r="NTR47" s="11">
        <v>9999</v>
      </c>
      <c r="NTS47" s="11">
        <v>10000</v>
      </c>
      <c r="NTT47" s="11">
        <v>10001</v>
      </c>
      <c r="NTU47" s="11">
        <v>10002</v>
      </c>
      <c r="NTV47" s="11">
        <v>10003</v>
      </c>
      <c r="NTW47" s="11">
        <v>10004</v>
      </c>
      <c r="NTX47" s="11">
        <v>10005</v>
      </c>
      <c r="NTY47" s="11">
        <v>10006</v>
      </c>
      <c r="NTZ47" s="11">
        <v>10007</v>
      </c>
      <c r="NUA47" s="11">
        <v>10008</v>
      </c>
      <c r="NUB47" s="11">
        <v>10009</v>
      </c>
      <c r="NUC47" s="11">
        <v>10010</v>
      </c>
      <c r="NUD47" s="11">
        <v>10011</v>
      </c>
      <c r="NUE47" s="11">
        <v>10012</v>
      </c>
      <c r="NUF47" s="11">
        <v>10013</v>
      </c>
      <c r="NUG47" s="11">
        <v>10014</v>
      </c>
      <c r="NUH47" s="11">
        <v>10015</v>
      </c>
      <c r="NUI47" s="11">
        <v>10016</v>
      </c>
      <c r="NUJ47" s="11">
        <v>10017</v>
      </c>
      <c r="NUK47" s="11">
        <v>10018</v>
      </c>
      <c r="NUL47" s="11">
        <v>10019</v>
      </c>
      <c r="NUM47" s="11">
        <v>10020</v>
      </c>
      <c r="NUN47" s="11">
        <v>10021</v>
      </c>
      <c r="NUO47" s="11">
        <v>10022</v>
      </c>
      <c r="NUP47" s="11">
        <v>10023</v>
      </c>
      <c r="NUQ47" s="11">
        <v>10024</v>
      </c>
      <c r="NUR47" s="11">
        <v>10025</v>
      </c>
      <c r="NUS47" s="11">
        <v>10026</v>
      </c>
      <c r="NUT47" s="11">
        <v>10027</v>
      </c>
      <c r="NUU47" s="11">
        <v>10028</v>
      </c>
      <c r="NUV47" s="11">
        <v>10029</v>
      </c>
      <c r="NUW47" s="11">
        <v>10030</v>
      </c>
      <c r="NUX47" s="11">
        <v>10031</v>
      </c>
      <c r="NUY47" s="11">
        <v>10032</v>
      </c>
      <c r="NUZ47" s="11">
        <v>10033</v>
      </c>
      <c r="NVA47" s="11">
        <v>10034</v>
      </c>
      <c r="NVB47" s="11">
        <v>10035</v>
      </c>
      <c r="NVC47" s="11">
        <v>10036</v>
      </c>
      <c r="NVD47" s="11">
        <v>10037</v>
      </c>
      <c r="NVE47" s="11">
        <v>10038</v>
      </c>
      <c r="NVF47" s="11">
        <v>10039</v>
      </c>
      <c r="NVG47" s="11">
        <v>10040</v>
      </c>
      <c r="NVH47" s="11">
        <v>10041</v>
      </c>
      <c r="NVI47" s="11">
        <v>10042</v>
      </c>
      <c r="NVJ47" s="11">
        <v>10043</v>
      </c>
      <c r="NVK47" s="11">
        <v>10044</v>
      </c>
      <c r="NVL47" s="11">
        <v>10045</v>
      </c>
      <c r="NVM47" s="11">
        <v>10046</v>
      </c>
      <c r="NVN47" s="11">
        <v>10047</v>
      </c>
      <c r="NVO47" s="11">
        <v>10048</v>
      </c>
      <c r="NVP47" s="11">
        <v>10049</v>
      </c>
      <c r="NVQ47" s="11">
        <v>10050</v>
      </c>
      <c r="NVR47" s="11">
        <v>10051</v>
      </c>
      <c r="NVS47" s="11">
        <v>10052</v>
      </c>
      <c r="NVT47" s="11">
        <v>10053</v>
      </c>
      <c r="NVU47" s="11">
        <v>10054</v>
      </c>
      <c r="NVV47" s="11">
        <v>10055</v>
      </c>
      <c r="NVW47" s="11">
        <v>10056</v>
      </c>
      <c r="NVX47" s="11">
        <v>10057</v>
      </c>
      <c r="NVY47" s="11">
        <v>10058</v>
      </c>
      <c r="NVZ47" s="11">
        <v>10059</v>
      </c>
      <c r="NWA47" s="11">
        <v>10060</v>
      </c>
      <c r="NWB47" s="11">
        <v>10061</v>
      </c>
      <c r="NWC47" s="11">
        <v>10062</v>
      </c>
      <c r="NWD47" s="11">
        <v>10063</v>
      </c>
      <c r="NWE47" s="11">
        <v>10064</v>
      </c>
      <c r="NWF47" s="11">
        <v>10065</v>
      </c>
      <c r="NWG47" s="11">
        <v>10066</v>
      </c>
      <c r="NWH47" s="11">
        <v>10067</v>
      </c>
      <c r="NWI47" s="11">
        <v>10068</v>
      </c>
      <c r="NWJ47" s="11">
        <v>10069</v>
      </c>
      <c r="NWK47" s="11">
        <v>10070</v>
      </c>
      <c r="NWL47" s="11">
        <v>10071</v>
      </c>
      <c r="NWM47" s="11">
        <v>10072</v>
      </c>
      <c r="NWN47" s="11">
        <v>10073</v>
      </c>
      <c r="NWO47" s="11">
        <v>10074</v>
      </c>
      <c r="NWP47" s="11">
        <v>10075</v>
      </c>
      <c r="NWQ47" s="11">
        <v>10076</v>
      </c>
      <c r="NWR47" s="11">
        <v>10077</v>
      </c>
      <c r="NWS47" s="11">
        <v>10078</v>
      </c>
      <c r="NWT47" s="11">
        <v>10079</v>
      </c>
      <c r="NWU47" s="11">
        <v>10080</v>
      </c>
      <c r="NWV47" s="11">
        <v>10081</v>
      </c>
      <c r="NWW47" s="11">
        <v>10082</v>
      </c>
      <c r="NWX47" s="11">
        <v>10083</v>
      </c>
      <c r="NWY47" s="11">
        <v>10084</v>
      </c>
      <c r="NWZ47" s="11">
        <v>10085</v>
      </c>
      <c r="NXA47" s="11">
        <v>10086</v>
      </c>
      <c r="NXB47" s="11">
        <v>10087</v>
      </c>
      <c r="NXC47" s="11">
        <v>10088</v>
      </c>
      <c r="NXD47" s="11">
        <v>10089</v>
      </c>
      <c r="NXE47" s="11">
        <v>10090</v>
      </c>
      <c r="NXF47" s="11">
        <v>10091</v>
      </c>
      <c r="NXG47" s="11">
        <v>10092</v>
      </c>
      <c r="NXH47" s="11">
        <v>10093</v>
      </c>
      <c r="NXI47" s="11">
        <v>10094</v>
      </c>
      <c r="NXJ47" s="11">
        <v>10095</v>
      </c>
      <c r="NXK47" s="11">
        <v>10096</v>
      </c>
      <c r="NXL47" s="11">
        <v>10097</v>
      </c>
      <c r="NXM47" s="11">
        <v>10098</v>
      </c>
      <c r="NXN47" s="11">
        <v>10099</v>
      </c>
      <c r="NXO47" s="11">
        <v>10100</v>
      </c>
      <c r="NXP47" s="11">
        <v>10101</v>
      </c>
      <c r="NXQ47" s="11">
        <v>10102</v>
      </c>
      <c r="NXR47" s="11">
        <v>10103</v>
      </c>
      <c r="NXS47" s="11">
        <v>10104</v>
      </c>
      <c r="NXT47" s="11">
        <v>10105</v>
      </c>
      <c r="NXU47" s="11">
        <v>10106</v>
      </c>
      <c r="NXV47" s="11">
        <v>10107</v>
      </c>
      <c r="NXW47" s="11">
        <v>10108</v>
      </c>
      <c r="NXX47" s="11">
        <v>10109</v>
      </c>
      <c r="NXY47" s="11">
        <v>10110</v>
      </c>
      <c r="NXZ47" s="11">
        <v>10111</v>
      </c>
      <c r="NYA47" s="11">
        <v>10112</v>
      </c>
      <c r="NYB47" s="11">
        <v>10113</v>
      </c>
      <c r="NYC47" s="11">
        <v>10114</v>
      </c>
      <c r="NYD47" s="11">
        <v>10115</v>
      </c>
      <c r="NYE47" s="11">
        <v>10116</v>
      </c>
      <c r="NYF47" s="11">
        <v>10117</v>
      </c>
      <c r="NYG47" s="11">
        <v>10118</v>
      </c>
      <c r="NYH47" s="11">
        <v>10119</v>
      </c>
      <c r="NYI47" s="11">
        <v>10120</v>
      </c>
      <c r="NYJ47" s="11">
        <v>10121</v>
      </c>
      <c r="NYK47" s="11">
        <v>10122</v>
      </c>
      <c r="NYL47" s="11">
        <v>10123</v>
      </c>
      <c r="NYM47" s="11">
        <v>10124</v>
      </c>
      <c r="NYN47" s="11">
        <v>10125</v>
      </c>
      <c r="NYO47" s="11">
        <v>10126</v>
      </c>
      <c r="NYP47" s="11">
        <v>10127</v>
      </c>
      <c r="NYQ47" s="11">
        <v>10128</v>
      </c>
      <c r="NYR47" s="11">
        <v>10129</v>
      </c>
      <c r="NYS47" s="11">
        <v>10130</v>
      </c>
      <c r="NYT47" s="11">
        <v>10131</v>
      </c>
      <c r="NYU47" s="11">
        <v>10132</v>
      </c>
      <c r="NYV47" s="11">
        <v>10133</v>
      </c>
      <c r="NYW47" s="11">
        <v>10134</v>
      </c>
      <c r="NYX47" s="11">
        <v>10135</v>
      </c>
      <c r="NYY47" s="11">
        <v>10136</v>
      </c>
      <c r="NYZ47" s="11">
        <v>10137</v>
      </c>
      <c r="NZA47" s="11">
        <v>10138</v>
      </c>
      <c r="NZB47" s="11">
        <v>10139</v>
      </c>
      <c r="NZC47" s="11">
        <v>10140</v>
      </c>
      <c r="NZD47" s="11">
        <v>10141</v>
      </c>
      <c r="NZE47" s="11">
        <v>10142</v>
      </c>
      <c r="NZF47" s="11">
        <v>10143</v>
      </c>
      <c r="NZG47" s="11">
        <v>10144</v>
      </c>
      <c r="NZH47" s="11">
        <v>10145</v>
      </c>
      <c r="NZI47" s="11">
        <v>10146</v>
      </c>
      <c r="NZJ47" s="11">
        <v>10147</v>
      </c>
      <c r="NZK47" s="11">
        <v>10148</v>
      </c>
      <c r="NZL47" s="11">
        <v>10149</v>
      </c>
      <c r="NZM47" s="11">
        <v>10150</v>
      </c>
      <c r="NZN47" s="11">
        <v>10151</v>
      </c>
      <c r="NZO47" s="11">
        <v>10152</v>
      </c>
      <c r="NZP47" s="11">
        <v>10153</v>
      </c>
      <c r="NZQ47" s="11">
        <v>10154</v>
      </c>
      <c r="NZR47" s="11">
        <v>10155</v>
      </c>
      <c r="NZS47" s="11">
        <v>10156</v>
      </c>
      <c r="NZT47" s="11">
        <v>10157</v>
      </c>
      <c r="NZU47" s="11">
        <v>10158</v>
      </c>
      <c r="NZV47" s="11">
        <v>10159</v>
      </c>
      <c r="NZW47" s="11">
        <v>10160</v>
      </c>
      <c r="NZX47" s="11">
        <v>10161</v>
      </c>
      <c r="NZY47" s="11">
        <v>10162</v>
      </c>
      <c r="NZZ47" s="11">
        <v>10163</v>
      </c>
      <c r="OAA47" s="11">
        <v>10164</v>
      </c>
      <c r="OAB47" s="11">
        <v>10165</v>
      </c>
      <c r="OAC47" s="11">
        <v>10166</v>
      </c>
      <c r="OAD47" s="11">
        <v>10167</v>
      </c>
      <c r="OAE47" s="11">
        <v>10168</v>
      </c>
      <c r="OAF47" s="11">
        <v>10169</v>
      </c>
      <c r="OAG47" s="11">
        <v>10170</v>
      </c>
      <c r="OAH47" s="11">
        <v>10171</v>
      </c>
      <c r="OAI47" s="11">
        <v>10172</v>
      </c>
      <c r="OAJ47" s="11">
        <v>10173</v>
      </c>
      <c r="OAK47" s="11">
        <v>10174</v>
      </c>
      <c r="OAL47" s="11">
        <v>10175</v>
      </c>
      <c r="OAM47" s="11">
        <v>10176</v>
      </c>
      <c r="OAN47" s="11">
        <v>10177</v>
      </c>
      <c r="OAO47" s="11">
        <v>10178</v>
      </c>
      <c r="OAP47" s="11">
        <v>10179</v>
      </c>
      <c r="OAQ47" s="11">
        <v>10180</v>
      </c>
      <c r="OAR47" s="11">
        <v>10181</v>
      </c>
      <c r="OAS47" s="11">
        <v>10182</v>
      </c>
      <c r="OAT47" s="11">
        <v>10183</v>
      </c>
      <c r="OAU47" s="11">
        <v>10184</v>
      </c>
      <c r="OAV47" s="11">
        <v>10185</v>
      </c>
      <c r="OAW47" s="11">
        <v>10186</v>
      </c>
      <c r="OAX47" s="11">
        <v>10187</v>
      </c>
      <c r="OAY47" s="11">
        <v>10188</v>
      </c>
      <c r="OAZ47" s="11">
        <v>10189</v>
      </c>
      <c r="OBA47" s="11">
        <v>10190</v>
      </c>
      <c r="OBB47" s="11">
        <v>10191</v>
      </c>
      <c r="OBC47" s="11">
        <v>10192</v>
      </c>
      <c r="OBD47" s="11">
        <v>10193</v>
      </c>
      <c r="OBE47" s="11">
        <v>10194</v>
      </c>
      <c r="OBF47" s="11">
        <v>10195</v>
      </c>
      <c r="OBG47" s="11">
        <v>10196</v>
      </c>
      <c r="OBH47" s="11">
        <v>10197</v>
      </c>
      <c r="OBI47" s="11">
        <v>10198</v>
      </c>
      <c r="OBJ47" s="11">
        <v>10199</v>
      </c>
      <c r="OBK47" s="11">
        <v>10200</v>
      </c>
      <c r="OBL47" s="11">
        <v>10201</v>
      </c>
      <c r="OBM47" s="11">
        <v>10202</v>
      </c>
      <c r="OBN47" s="11">
        <v>10203</v>
      </c>
      <c r="OBO47" s="11">
        <v>10204</v>
      </c>
      <c r="OBP47" s="11">
        <v>10205</v>
      </c>
      <c r="OBQ47" s="11">
        <v>10206</v>
      </c>
      <c r="OBR47" s="11">
        <v>10207</v>
      </c>
      <c r="OBS47" s="11">
        <v>10208</v>
      </c>
      <c r="OBT47" s="11">
        <v>10209</v>
      </c>
      <c r="OBU47" s="11">
        <v>10210</v>
      </c>
      <c r="OBV47" s="11">
        <v>10211</v>
      </c>
      <c r="OBW47" s="11">
        <v>10212</v>
      </c>
      <c r="OBX47" s="11">
        <v>10213</v>
      </c>
      <c r="OBY47" s="11">
        <v>10214</v>
      </c>
      <c r="OBZ47" s="11">
        <v>10215</v>
      </c>
      <c r="OCA47" s="11">
        <v>10216</v>
      </c>
      <c r="OCB47" s="11">
        <v>10217</v>
      </c>
      <c r="OCC47" s="11">
        <v>10218</v>
      </c>
      <c r="OCD47" s="11">
        <v>10219</v>
      </c>
      <c r="OCE47" s="11">
        <v>10220</v>
      </c>
      <c r="OCF47" s="11">
        <v>10221</v>
      </c>
      <c r="OCG47" s="11">
        <v>10222</v>
      </c>
      <c r="OCH47" s="11">
        <v>10223</v>
      </c>
      <c r="OCI47" s="11">
        <v>10224</v>
      </c>
      <c r="OCJ47" s="11">
        <v>10225</v>
      </c>
      <c r="OCK47" s="11">
        <v>10226</v>
      </c>
      <c r="OCL47" s="11">
        <v>10227</v>
      </c>
      <c r="OCM47" s="11">
        <v>10228</v>
      </c>
      <c r="OCN47" s="11">
        <v>10229</v>
      </c>
      <c r="OCO47" s="11">
        <v>10230</v>
      </c>
      <c r="OCP47" s="11">
        <v>10231</v>
      </c>
      <c r="OCQ47" s="11">
        <v>10232</v>
      </c>
      <c r="OCR47" s="11">
        <v>10233</v>
      </c>
      <c r="OCS47" s="11">
        <v>10234</v>
      </c>
      <c r="OCT47" s="11">
        <v>10235</v>
      </c>
      <c r="OCU47" s="11">
        <v>10236</v>
      </c>
      <c r="OCV47" s="11">
        <v>10237</v>
      </c>
      <c r="OCW47" s="11">
        <v>10238</v>
      </c>
      <c r="OCX47" s="11">
        <v>10239</v>
      </c>
      <c r="OCY47" s="11">
        <v>10240</v>
      </c>
      <c r="OCZ47" s="11">
        <v>10241</v>
      </c>
      <c r="ODA47" s="11">
        <v>10242</v>
      </c>
      <c r="ODB47" s="11">
        <v>10243</v>
      </c>
      <c r="ODC47" s="11">
        <v>10244</v>
      </c>
      <c r="ODD47" s="11">
        <v>10245</v>
      </c>
      <c r="ODE47" s="11">
        <v>10246</v>
      </c>
      <c r="ODF47" s="11">
        <v>10247</v>
      </c>
      <c r="ODG47" s="11">
        <v>10248</v>
      </c>
      <c r="ODH47" s="11">
        <v>10249</v>
      </c>
      <c r="ODI47" s="11">
        <v>10250</v>
      </c>
      <c r="ODJ47" s="11">
        <v>10251</v>
      </c>
      <c r="ODK47" s="11">
        <v>10252</v>
      </c>
      <c r="ODL47" s="11">
        <v>10253</v>
      </c>
      <c r="ODM47" s="11">
        <v>10254</v>
      </c>
      <c r="ODN47" s="11">
        <v>10255</v>
      </c>
      <c r="ODO47" s="11">
        <v>10256</v>
      </c>
      <c r="ODP47" s="11">
        <v>10257</v>
      </c>
      <c r="ODQ47" s="11">
        <v>10258</v>
      </c>
      <c r="ODR47" s="11">
        <v>10259</v>
      </c>
      <c r="ODS47" s="11">
        <v>10260</v>
      </c>
      <c r="ODT47" s="11">
        <v>10261</v>
      </c>
      <c r="ODU47" s="11">
        <v>10262</v>
      </c>
      <c r="ODV47" s="11">
        <v>10263</v>
      </c>
      <c r="ODW47" s="11">
        <v>10264</v>
      </c>
      <c r="ODX47" s="11">
        <v>10265</v>
      </c>
      <c r="ODY47" s="11">
        <v>10266</v>
      </c>
      <c r="ODZ47" s="11">
        <v>10267</v>
      </c>
      <c r="OEA47" s="11">
        <v>10268</v>
      </c>
      <c r="OEB47" s="11">
        <v>10269</v>
      </c>
      <c r="OEC47" s="11">
        <v>10270</v>
      </c>
      <c r="OED47" s="11">
        <v>10271</v>
      </c>
      <c r="OEE47" s="11">
        <v>10272</v>
      </c>
      <c r="OEF47" s="11">
        <v>10273</v>
      </c>
      <c r="OEG47" s="11">
        <v>10274</v>
      </c>
      <c r="OEH47" s="11">
        <v>10275</v>
      </c>
      <c r="OEI47" s="11">
        <v>10276</v>
      </c>
      <c r="OEJ47" s="11">
        <v>10277</v>
      </c>
      <c r="OEK47" s="11">
        <v>10278</v>
      </c>
      <c r="OEL47" s="11">
        <v>10279</v>
      </c>
      <c r="OEM47" s="11">
        <v>10280</v>
      </c>
      <c r="OEN47" s="11">
        <v>10281</v>
      </c>
      <c r="OEO47" s="11">
        <v>10282</v>
      </c>
      <c r="OEP47" s="11">
        <v>10283</v>
      </c>
      <c r="OEQ47" s="11">
        <v>10284</v>
      </c>
      <c r="OER47" s="11">
        <v>10285</v>
      </c>
      <c r="OES47" s="11">
        <v>10286</v>
      </c>
      <c r="OET47" s="11">
        <v>10287</v>
      </c>
      <c r="OEU47" s="11">
        <v>10288</v>
      </c>
      <c r="OEV47" s="11">
        <v>10289</v>
      </c>
      <c r="OEW47" s="11">
        <v>10290</v>
      </c>
      <c r="OEX47" s="11">
        <v>10291</v>
      </c>
      <c r="OEY47" s="11">
        <v>10292</v>
      </c>
      <c r="OEZ47" s="11">
        <v>10293</v>
      </c>
      <c r="OFA47" s="11">
        <v>10294</v>
      </c>
      <c r="OFB47" s="11">
        <v>10295</v>
      </c>
      <c r="OFC47" s="11">
        <v>10296</v>
      </c>
      <c r="OFD47" s="11">
        <v>10297</v>
      </c>
      <c r="OFE47" s="11">
        <v>10298</v>
      </c>
      <c r="OFF47" s="11">
        <v>10299</v>
      </c>
      <c r="OFG47" s="11">
        <v>10300</v>
      </c>
      <c r="OFH47" s="11">
        <v>10301</v>
      </c>
      <c r="OFI47" s="11">
        <v>10302</v>
      </c>
      <c r="OFJ47" s="11">
        <v>10303</v>
      </c>
      <c r="OFK47" s="11">
        <v>10304</v>
      </c>
      <c r="OFL47" s="11">
        <v>10305</v>
      </c>
      <c r="OFM47" s="11">
        <v>10306</v>
      </c>
      <c r="OFN47" s="11">
        <v>10307</v>
      </c>
      <c r="OFO47" s="11">
        <v>10308</v>
      </c>
      <c r="OFP47" s="11">
        <v>10309</v>
      </c>
      <c r="OFQ47" s="11">
        <v>10310</v>
      </c>
      <c r="OFR47" s="11">
        <v>10311</v>
      </c>
      <c r="OFS47" s="11">
        <v>10312</v>
      </c>
      <c r="OFT47" s="11">
        <v>10313</v>
      </c>
      <c r="OFU47" s="11">
        <v>10314</v>
      </c>
      <c r="OFV47" s="11">
        <v>10315</v>
      </c>
      <c r="OFW47" s="11">
        <v>10316</v>
      </c>
      <c r="OFX47" s="11">
        <v>10317</v>
      </c>
      <c r="OFY47" s="11">
        <v>10318</v>
      </c>
      <c r="OFZ47" s="11">
        <v>10319</v>
      </c>
      <c r="OGA47" s="11">
        <v>10320</v>
      </c>
      <c r="OGB47" s="11">
        <v>10321</v>
      </c>
      <c r="OGC47" s="11">
        <v>10322</v>
      </c>
      <c r="OGD47" s="11">
        <v>10323</v>
      </c>
      <c r="OGE47" s="11">
        <v>10324</v>
      </c>
      <c r="OGF47" s="11">
        <v>10325</v>
      </c>
      <c r="OGG47" s="11">
        <v>10326</v>
      </c>
      <c r="OGH47" s="11">
        <v>10327</v>
      </c>
      <c r="OGI47" s="11">
        <v>10328</v>
      </c>
      <c r="OGJ47" s="11">
        <v>10329</v>
      </c>
      <c r="OGK47" s="11">
        <v>10330</v>
      </c>
      <c r="OGL47" s="11">
        <v>10331</v>
      </c>
      <c r="OGM47" s="11">
        <v>10332</v>
      </c>
      <c r="OGN47" s="11">
        <v>10333</v>
      </c>
      <c r="OGO47" s="11">
        <v>10334</v>
      </c>
      <c r="OGP47" s="11">
        <v>10335</v>
      </c>
      <c r="OGQ47" s="11">
        <v>10336</v>
      </c>
      <c r="OGR47" s="11">
        <v>10337</v>
      </c>
      <c r="OGS47" s="11">
        <v>10338</v>
      </c>
      <c r="OGT47" s="11">
        <v>10339</v>
      </c>
      <c r="OGU47" s="11">
        <v>10340</v>
      </c>
      <c r="OGV47" s="11">
        <v>10341</v>
      </c>
      <c r="OGW47" s="11">
        <v>10342</v>
      </c>
      <c r="OGX47" s="11">
        <v>10343</v>
      </c>
      <c r="OGY47" s="11">
        <v>10344</v>
      </c>
      <c r="OGZ47" s="11">
        <v>10345</v>
      </c>
      <c r="OHA47" s="11">
        <v>10346</v>
      </c>
      <c r="OHB47" s="11">
        <v>10347</v>
      </c>
      <c r="OHC47" s="11">
        <v>10348</v>
      </c>
      <c r="OHD47" s="11">
        <v>10349</v>
      </c>
      <c r="OHE47" s="11">
        <v>10350</v>
      </c>
      <c r="OHF47" s="11">
        <v>10351</v>
      </c>
      <c r="OHG47" s="11">
        <v>10352</v>
      </c>
      <c r="OHH47" s="11">
        <v>10353</v>
      </c>
      <c r="OHI47" s="11">
        <v>10354</v>
      </c>
      <c r="OHJ47" s="11">
        <v>10355</v>
      </c>
      <c r="OHK47" s="11">
        <v>10356</v>
      </c>
      <c r="OHL47" s="11">
        <v>10357</v>
      </c>
      <c r="OHM47" s="11">
        <v>10358</v>
      </c>
      <c r="OHN47" s="11">
        <v>10359</v>
      </c>
      <c r="OHO47" s="11">
        <v>10360</v>
      </c>
      <c r="OHP47" s="11">
        <v>10361</v>
      </c>
      <c r="OHQ47" s="11">
        <v>10362</v>
      </c>
      <c r="OHR47" s="11">
        <v>10363</v>
      </c>
      <c r="OHS47" s="11">
        <v>10364</v>
      </c>
      <c r="OHT47" s="11">
        <v>10365</v>
      </c>
      <c r="OHU47" s="11">
        <v>10366</v>
      </c>
      <c r="OHV47" s="11">
        <v>10367</v>
      </c>
      <c r="OHW47" s="11">
        <v>10368</v>
      </c>
      <c r="OHX47" s="11">
        <v>10369</v>
      </c>
      <c r="OHY47" s="11">
        <v>10370</v>
      </c>
      <c r="OHZ47" s="11">
        <v>10371</v>
      </c>
      <c r="OIA47" s="11">
        <v>10372</v>
      </c>
      <c r="OIB47" s="11">
        <v>10373</v>
      </c>
      <c r="OIC47" s="11">
        <v>10374</v>
      </c>
      <c r="OID47" s="11">
        <v>10375</v>
      </c>
      <c r="OIE47" s="11">
        <v>10376</v>
      </c>
      <c r="OIF47" s="11">
        <v>10377</v>
      </c>
      <c r="OIG47" s="11">
        <v>10378</v>
      </c>
      <c r="OIH47" s="11">
        <v>10379</v>
      </c>
      <c r="OII47" s="11">
        <v>10380</v>
      </c>
      <c r="OIJ47" s="11">
        <v>10381</v>
      </c>
      <c r="OIK47" s="11">
        <v>10382</v>
      </c>
      <c r="OIL47" s="11">
        <v>10383</v>
      </c>
      <c r="OIM47" s="11">
        <v>10384</v>
      </c>
      <c r="OIN47" s="11">
        <v>10385</v>
      </c>
      <c r="OIO47" s="11">
        <v>10386</v>
      </c>
      <c r="OIP47" s="11">
        <v>10387</v>
      </c>
      <c r="OIQ47" s="11">
        <v>10388</v>
      </c>
      <c r="OIR47" s="11">
        <v>10389</v>
      </c>
      <c r="OIS47" s="11">
        <v>10390</v>
      </c>
      <c r="OIT47" s="11">
        <v>10391</v>
      </c>
      <c r="OIU47" s="11">
        <v>10392</v>
      </c>
      <c r="OIV47" s="11">
        <v>10393</v>
      </c>
      <c r="OIW47" s="11">
        <v>10394</v>
      </c>
      <c r="OIX47" s="11">
        <v>10395</v>
      </c>
      <c r="OIY47" s="11">
        <v>10396</v>
      </c>
      <c r="OIZ47" s="11">
        <v>10397</v>
      </c>
      <c r="OJA47" s="11">
        <v>10398</v>
      </c>
      <c r="OJB47" s="11">
        <v>10399</v>
      </c>
      <c r="OJC47" s="11">
        <v>10400</v>
      </c>
      <c r="OJD47" s="11">
        <v>10401</v>
      </c>
      <c r="OJE47" s="11">
        <v>10402</v>
      </c>
      <c r="OJF47" s="11">
        <v>10403</v>
      </c>
      <c r="OJG47" s="11">
        <v>10404</v>
      </c>
      <c r="OJH47" s="11">
        <v>10405</v>
      </c>
      <c r="OJI47" s="11">
        <v>10406</v>
      </c>
      <c r="OJJ47" s="11">
        <v>10407</v>
      </c>
      <c r="OJK47" s="11">
        <v>10408</v>
      </c>
      <c r="OJL47" s="11">
        <v>10409</v>
      </c>
      <c r="OJM47" s="11">
        <v>10410</v>
      </c>
      <c r="OJN47" s="11">
        <v>10411</v>
      </c>
      <c r="OJO47" s="11">
        <v>10412</v>
      </c>
      <c r="OJP47" s="11">
        <v>10413</v>
      </c>
      <c r="OJQ47" s="11">
        <v>10414</v>
      </c>
      <c r="OJR47" s="11">
        <v>10415</v>
      </c>
      <c r="OJS47" s="11">
        <v>10416</v>
      </c>
      <c r="OJT47" s="11">
        <v>10417</v>
      </c>
      <c r="OJU47" s="11">
        <v>10418</v>
      </c>
      <c r="OJV47" s="11">
        <v>10419</v>
      </c>
      <c r="OJW47" s="11">
        <v>10420</v>
      </c>
      <c r="OJX47" s="11">
        <v>10421</v>
      </c>
      <c r="OJY47" s="11">
        <v>10422</v>
      </c>
      <c r="OJZ47" s="11">
        <v>10423</v>
      </c>
      <c r="OKA47" s="11">
        <v>10424</v>
      </c>
      <c r="OKB47" s="11">
        <v>10425</v>
      </c>
      <c r="OKC47" s="11">
        <v>10426</v>
      </c>
      <c r="OKD47" s="11">
        <v>10427</v>
      </c>
      <c r="OKE47" s="11">
        <v>10428</v>
      </c>
      <c r="OKF47" s="11">
        <v>10429</v>
      </c>
      <c r="OKG47" s="11">
        <v>10430</v>
      </c>
      <c r="OKH47" s="11">
        <v>10431</v>
      </c>
      <c r="OKI47" s="11">
        <v>10432</v>
      </c>
      <c r="OKJ47" s="11">
        <v>10433</v>
      </c>
      <c r="OKK47" s="11">
        <v>10434</v>
      </c>
      <c r="OKL47" s="11">
        <v>10435</v>
      </c>
      <c r="OKM47" s="11">
        <v>10436</v>
      </c>
      <c r="OKN47" s="11">
        <v>10437</v>
      </c>
      <c r="OKO47" s="11">
        <v>10438</v>
      </c>
      <c r="OKP47" s="11">
        <v>10439</v>
      </c>
      <c r="OKQ47" s="11">
        <v>10440</v>
      </c>
      <c r="OKR47" s="11">
        <v>10441</v>
      </c>
      <c r="OKS47" s="11">
        <v>10442</v>
      </c>
      <c r="OKT47" s="11">
        <v>10443</v>
      </c>
      <c r="OKU47" s="11">
        <v>10444</v>
      </c>
      <c r="OKV47" s="11">
        <v>10445</v>
      </c>
      <c r="OKW47" s="11">
        <v>10446</v>
      </c>
      <c r="OKX47" s="11">
        <v>10447</v>
      </c>
      <c r="OKY47" s="11">
        <v>10448</v>
      </c>
      <c r="OKZ47" s="11">
        <v>10449</v>
      </c>
      <c r="OLA47" s="11">
        <v>10450</v>
      </c>
      <c r="OLB47" s="11">
        <v>10451</v>
      </c>
      <c r="OLC47" s="11">
        <v>10452</v>
      </c>
      <c r="OLD47" s="11">
        <v>10453</v>
      </c>
      <c r="OLE47" s="11">
        <v>10454</v>
      </c>
      <c r="OLF47" s="11">
        <v>10455</v>
      </c>
      <c r="OLG47" s="11">
        <v>10456</v>
      </c>
      <c r="OLH47" s="11">
        <v>10457</v>
      </c>
      <c r="OLI47" s="11">
        <v>10458</v>
      </c>
      <c r="OLJ47" s="11">
        <v>10459</v>
      </c>
      <c r="OLK47" s="11">
        <v>10460</v>
      </c>
      <c r="OLL47" s="11">
        <v>10461</v>
      </c>
      <c r="OLM47" s="11">
        <v>10462</v>
      </c>
      <c r="OLN47" s="11">
        <v>10463</v>
      </c>
      <c r="OLO47" s="11">
        <v>10464</v>
      </c>
      <c r="OLP47" s="11">
        <v>10465</v>
      </c>
      <c r="OLQ47" s="11">
        <v>10466</v>
      </c>
      <c r="OLR47" s="11">
        <v>10467</v>
      </c>
      <c r="OLS47" s="11">
        <v>10468</v>
      </c>
      <c r="OLT47" s="11">
        <v>10469</v>
      </c>
      <c r="OLU47" s="11">
        <v>10470</v>
      </c>
      <c r="OLV47" s="11">
        <v>10471</v>
      </c>
      <c r="OLW47" s="11">
        <v>10472</v>
      </c>
      <c r="OLX47" s="11">
        <v>10473</v>
      </c>
      <c r="OLY47" s="11">
        <v>10474</v>
      </c>
      <c r="OLZ47" s="11">
        <v>10475</v>
      </c>
      <c r="OMA47" s="11">
        <v>10476</v>
      </c>
      <c r="OMB47" s="11">
        <v>10477</v>
      </c>
      <c r="OMC47" s="11">
        <v>10478</v>
      </c>
      <c r="OMD47" s="11">
        <v>10479</v>
      </c>
      <c r="OME47" s="11">
        <v>10480</v>
      </c>
      <c r="OMF47" s="11">
        <v>10481</v>
      </c>
      <c r="OMG47" s="11">
        <v>10482</v>
      </c>
      <c r="OMH47" s="11">
        <v>10483</v>
      </c>
      <c r="OMI47" s="11">
        <v>10484</v>
      </c>
      <c r="OMJ47" s="11">
        <v>10485</v>
      </c>
      <c r="OMK47" s="11">
        <v>10486</v>
      </c>
      <c r="OML47" s="11">
        <v>10487</v>
      </c>
      <c r="OMM47" s="11">
        <v>10488</v>
      </c>
      <c r="OMN47" s="11">
        <v>10489</v>
      </c>
      <c r="OMO47" s="11">
        <v>10490</v>
      </c>
      <c r="OMP47" s="11">
        <v>10491</v>
      </c>
      <c r="OMQ47" s="11">
        <v>10492</v>
      </c>
      <c r="OMR47" s="11">
        <v>10493</v>
      </c>
      <c r="OMS47" s="11">
        <v>10494</v>
      </c>
      <c r="OMT47" s="11">
        <v>10495</v>
      </c>
      <c r="OMU47" s="11">
        <v>10496</v>
      </c>
      <c r="OMV47" s="11">
        <v>10497</v>
      </c>
      <c r="OMW47" s="11">
        <v>10498</v>
      </c>
      <c r="OMX47" s="11">
        <v>10499</v>
      </c>
      <c r="OMY47" s="11">
        <v>10500</v>
      </c>
      <c r="OMZ47" s="11">
        <v>10501</v>
      </c>
      <c r="ONA47" s="11">
        <v>10502</v>
      </c>
      <c r="ONB47" s="11">
        <v>10503</v>
      </c>
      <c r="ONC47" s="11">
        <v>10504</v>
      </c>
      <c r="OND47" s="11">
        <v>10505</v>
      </c>
      <c r="ONE47" s="11">
        <v>10506</v>
      </c>
      <c r="ONF47" s="11">
        <v>10507</v>
      </c>
      <c r="ONG47" s="11">
        <v>10508</v>
      </c>
      <c r="ONH47" s="11">
        <v>10509</v>
      </c>
      <c r="ONI47" s="11">
        <v>10510</v>
      </c>
      <c r="ONJ47" s="11">
        <v>10511</v>
      </c>
      <c r="ONK47" s="11">
        <v>10512</v>
      </c>
      <c r="ONL47" s="11">
        <v>10513</v>
      </c>
      <c r="ONM47" s="11">
        <v>10514</v>
      </c>
      <c r="ONN47" s="11">
        <v>10515</v>
      </c>
      <c r="ONO47" s="11">
        <v>10516</v>
      </c>
      <c r="ONP47" s="11">
        <v>10517</v>
      </c>
      <c r="ONQ47" s="11">
        <v>10518</v>
      </c>
      <c r="ONR47" s="11">
        <v>10519</v>
      </c>
      <c r="ONS47" s="11">
        <v>10520</v>
      </c>
      <c r="ONT47" s="11">
        <v>10521</v>
      </c>
      <c r="ONU47" s="11">
        <v>10522</v>
      </c>
      <c r="ONV47" s="11">
        <v>10523</v>
      </c>
      <c r="ONW47" s="11">
        <v>10524</v>
      </c>
      <c r="ONX47" s="11">
        <v>10525</v>
      </c>
      <c r="ONY47" s="11">
        <v>10526</v>
      </c>
      <c r="ONZ47" s="11">
        <v>10527</v>
      </c>
      <c r="OOA47" s="11">
        <v>10528</v>
      </c>
      <c r="OOB47" s="11">
        <v>10529</v>
      </c>
      <c r="OOC47" s="11">
        <v>10530</v>
      </c>
      <c r="OOD47" s="11">
        <v>10531</v>
      </c>
      <c r="OOE47" s="11">
        <v>10532</v>
      </c>
      <c r="OOF47" s="11">
        <v>10533</v>
      </c>
      <c r="OOG47" s="11">
        <v>10534</v>
      </c>
      <c r="OOH47" s="11">
        <v>10535</v>
      </c>
      <c r="OOI47" s="11">
        <v>10536</v>
      </c>
      <c r="OOJ47" s="11">
        <v>10537</v>
      </c>
      <c r="OOK47" s="11">
        <v>10538</v>
      </c>
      <c r="OOL47" s="11">
        <v>10539</v>
      </c>
      <c r="OOM47" s="11">
        <v>10540</v>
      </c>
      <c r="OON47" s="11">
        <v>10541</v>
      </c>
      <c r="OOO47" s="11">
        <v>10542</v>
      </c>
      <c r="OOP47" s="11">
        <v>10543</v>
      </c>
      <c r="OOQ47" s="11">
        <v>10544</v>
      </c>
      <c r="OOR47" s="11">
        <v>10545</v>
      </c>
      <c r="OOS47" s="11">
        <v>10546</v>
      </c>
      <c r="OOT47" s="11">
        <v>10547</v>
      </c>
      <c r="OOU47" s="11">
        <v>10548</v>
      </c>
      <c r="OOV47" s="11">
        <v>10549</v>
      </c>
      <c r="OOW47" s="11">
        <v>10550</v>
      </c>
      <c r="OOX47" s="11">
        <v>10551</v>
      </c>
      <c r="OOY47" s="11">
        <v>10552</v>
      </c>
      <c r="OOZ47" s="11">
        <v>10553</v>
      </c>
      <c r="OPA47" s="11">
        <v>10554</v>
      </c>
      <c r="OPB47" s="11">
        <v>10555</v>
      </c>
      <c r="OPC47" s="11">
        <v>10556</v>
      </c>
      <c r="OPD47" s="11">
        <v>10557</v>
      </c>
      <c r="OPE47" s="11">
        <v>10558</v>
      </c>
      <c r="OPF47" s="11">
        <v>10559</v>
      </c>
      <c r="OPG47" s="11">
        <v>10560</v>
      </c>
      <c r="OPH47" s="11">
        <v>10561</v>
      </c>
      <c r="OPI47" s="11">
        <v>10562</v>
      </c>
      <c r="OPJ47" s="11">
        <v>10563</v>
      </c>
      <c r="OPK47" s="11">
        <v>10564</v>
      </c>
      <c r="OPL47" s="11">
        <v>10565</v>
      </c>
      <c r="OPM47" s="11">
        <v>10566</v>
      </c>
      <c r="OPN47" s="11">
        <v>10567</v>
      </c>
      <c r="OPO47" s="11">
        <v>10568</v>
      </c>
      <c r="OPP47" s="11">
        <v>10569</v>
      </c>
      <c r="OPQ47" s="11">
        <v>10570</v>
      </c>
      <c r="OPR47" s="11">
        <v>10571</v>
      </c>
      <c r="OPS47" s="11">
        <v>10572</v>
      </c>
      <c r="OPT47" s="11">
        <v>10573</v>
      </c>
      <c r="OPU47" s="11">
        <v>10574</v>
      </c>
      <c r="OPV47" s="11">
        <v>10575</v>
      </c>
      <c r="OPW47" s="11">
        <v>10576</v>
      </c>
      <c r="OPX47" s="11">
        <v>10577</v>
      </c>
      <c r="OPY47" s="11">
        <v>10578</v>
      </c>
      <c r="OPZ47" s="11">
        <v>10579</v>
      </c>
      <c r="OQA47" s="11">
        <v>10580</v>
      </c>
      <c r="OQB47" s="11">
        <v>10581</v>
      </c>
      <c r="OQC47" s="11">
        <v>10582</v>
      </c>
      <c r="OQD47" s="11">
        <v>10583</v>
      </c>
      <c r="OQE47" s="11">
        <v>10584</v>
      </c>
      <c r="OQF47" s="11">
        <v>10585</v>
      </c>
      <c r="OQG47" s="11">
        <v>10586</v>
      </c>
      <c r="OQH47" s="11">
        <v>10587</v>
      </c>
      <c r="OQI47" s="11">
        <v>10588</v>
      </c>
      <c r="OQJ47" s="11">
        <v>10589</v>
      </c>
      <c r="OQK47" s="11">
        <v>10590</v>
      </c>
      <c r="OQL47" s="11">
        <v>10591</v>
      </c>
      <c r="OQM47" s="11">
        <v>10592</v>
      </c>
      <c r="OQN47" s="11">
        <v>10593</v>
      </c>
      <c r="OQO47" s="11">
        <v>10594</v>
      </c>
      <c r="OQP47" s="11">
        <v>10595</v>
      </c>
      <c r="OQQ47" s="11">
        <v>10596</v>
      </c>
      <c r="OQR47" s="11">
        <v>10597</v>
      </c>
      <c r="OQS47" s="11">
        <v>10598</v>
      </c>
      <c r="OQT47" s="11">
        <v>10599</v>
      </c>
      <c r="OQU47" s="11">
        <v>10600</v>
      </c>
      <c r="OQV47" s="11">
        <v>10601</v>
      </c>
      <c r="OQW47" s="11">
        <v>10602</v>
      </c>
      <c r="OQX47" s="11">
        <v>10603</v>
      </c>
      <c r="OQY47" s="11">
        <v>10604</v>
      </c>
      <c r="OQZ47" s="11">
        <v>10605</v>
      </c>
      <c r="ORA47" s="11">
        <v>10606</v>
      </c>
      <c r="ORB47" s="11">
        <v>10607</v>
      </c>
      <c r="ORC47" s="11">
        <v>10608</v>
      </c>
      <c r="ORD47" s="11">
        <v>10609</v>
      </c>
      <c r="ORE47" s="11">
        <v>10610</v>
      </c>
      <c r="ORF47" s="11">
        <v>10611</v>
      </c>
      <c r="ORG47" s="11">
        <v>10612</v>
      </c>
      <c r="ORH47" s="11">
        <v>10613</v>
      </c>
      <c r="ORI47" s="11">
        <v>10614</v>
      </c>
      <c r="ORJ47" s="11">
        <v>10615</v>
      </c>
      <c r="ORK47" s="11">
        <v>10616</v>
      </c>
      <c r="ORL47" s="11">
        <v>10617</v>
      </c>
      <c r="ORM47" s="11">
        <v>10618</v>
      </c>
      <c r="ORN47" s="11">
        <v>10619</v>
      </c>
      <c r="ORO47" s="11">
        <v>10620</v>
      </c>
      <c r="ORP47" s="11">
        <v>10621</v>
      </c>
      <c r="ORQ47" s="11">
        <v>10622</v>
      </c>
      <c r="ORR47" s="11">
        <v>10623</v>
      </c>
      <c r="ORS47" s="11">
        <v>10624</v>
      </c>
      <c r="ORT47" s="11">
        <v>10625</v>
      </c>
      <c r="ORU47" s="11">
        <v>10626</v>
      </c>
      <c r="ORV47" s="11">
        <v>10627</v>
      </c>
      <c r="ORW47" s="11">
        <v>10628</v>
      </c>
      <c r="ORX47" s="11">
        <v>10629</v>
      </c>
      <c r="ORY47" s="11">
        <v>10630</v>
      </c>
      <c r="ORZ47" s="11">
        <v>10631</v>
      </c>
      <c r="OSA47" s="11">
        <v>10632</v>
      </c>
      <c r="OSB47" s="11">
        <v>10633</v>
      </c>
      <c r="OSC47" s="11">
        <v>10634</v>
      </c>
      <c r="OSD47" s="11">
        <v>10635</v>
      </c>
      <c r="OSE47" s="11">
        <v>10636</v>
      </c>
      <c r="OSF47" s="11">
        <v>10637</v>
      </c>
      <c r="OSG47" s="11">
        <v>10638</v>
      </c>
      <c r="OSH47" s="11">
        <v>10639</v>
      </c>
      <c r="OSI47" s="11">
        <v>10640</v>
      </c>
      <c r="OSJ47" s="11">
        <v>10641</v>
      </c>
      <c r="OSK47" s="11">
        <v>10642</v>
      </c>
      <c r="OSL47" s="11">
        <v>10643</v>
      </c>
      <c r="OSM47" s="11">
        <v>10644</v>
      </c>
      <c r="OSN47" s="11">
        <v>10645</v>
      </c>
      <c r="OSO47" s="11">
        <v>10646</v>
      </c>
      <c r="OSP47" s="11">
        <v>10647</v>
      </c>
      <c r="OSQ47" s="11">
        <v>10648</v>
      </c>
      <c r="OSR47" s="11">
        <v>10649</v>
      </c>
      <c r="OSS47" s="11">
        <v>10650</v>
      </c>
      <c r="OST47" s="11">
        <v>10651</v>
      </c>
      <c r="OSU47" s="11">
        <v>10652</v>
      </c>
      <c r="OSV47" s="11">
        <v>10653</v>
      </c>
      <c r="OSW47" s="11">
        <v>10654</v>
      </c>
      <c r="OSX47" s="11">
        <v>10655</v>
      </c>
      <c r="OSY47" s="11">
        <v>10656</v>
      </c>
      <c r="OSZ47" s="11">
        <v>10657</v>
      </c>
      <c r="OTA47" s="11">
        <v>10658</v>
      </c>
      <c r="OTB47" s="11">
        <v>10659</v>
      </c>
      <c r="OTC47" s="11">
        <v>10660</v>
      </c>
      <c r="OTD47" s="11">
        <v>10661</v>
      </c>
      <c r="OTE47" s="11">
        <v>10662</v>
      </c>
      <c r="OTF47" s="11">
        <v>10663</v>
      </c>
      <c r="OTG47" s="11">
        <v>10664</v>
      </c>
      <c r="OTH47" s="11">
        <v>10665</v>
      </c>
      <c r="OTI47" s="11">
        <v>10666</v>
      </c>
      <c r="OTJ47" s="11">
        <v>10667</v>
      </c>
      <c r="OTK47" s="11">
        <v>10668</v>
      </c>
      <c r="OTL47" s="11">
        <v>10669</v>
      </c>
      <c r="OTM47" s="11">
        <v>10670</v>
      </c>
      <c r="OTN47" s="11">
        <v>10671</v>
      </c>
      <c r="OTO47" s="11">
        <v>10672</v>
      </c>
      <c r="OTP47" s="11">
        <v>10673</v>
      </c>
      <c r="OTQ47" s="11">
        <v>10674</v>
      </c>
      <c r="OTR47" s="11">
        <v>10675</v>
      </c>
      <c r="OTS47" s="11">
        <v>10676</v>
      </c>
      <c r="OTT47" s="11">
        <v>10677</v>
      </c>
      <c r="OTU47" s="11">
        <v>10678</v>
      </c>
      <c r="OTV47" s="11">
        <v>10679</v>
      </c>
      <c r="OTW47" s="11">
        <v>10680</v>
      </c>
      <c r="OTX47" s="11">
        <v>10681</v>
      </c>
      <c r="OTY47" s="11">
        <v>10682</v>
      </c>
      <c r="OTZ47" s="11">
        <v>10683</v>
      </c>
      <c r="OUA47" s="11">
        <v>10684</v>
      </c>
      <c r="OUB47" s="11">
        <v>10685</v>
      </c>
      <c r="OUC47" s="11">
        <v>10686</v>
      </c>
      <c r="OUD47" s="11">
        <v>10687</v>
      </c>
      <c r="OUE47" s="11">
        <v>10688</v>
      </c>
      <c r="OUF47" s="11">
        <v>10689</v>
      </c>
      <c r="OUG47" s="11">
        <v>10690</v>
      </c>
      <c r="OUH47" s="11">
        <v>10691</v>
      </c>
      <c r="OUI47" s="11">
        <v>10692</v>
      </c>
      <c r="OUJ47" s="11">
        <v>10693</v>
      </c>
      <c r="OUK47" s="11">
        <v>10694</v>
      </c>
      <c r="OUL47" s="11">
        <v>10695</v>
      </c>
      <c r="OUM47" s="11">
        <v>10696</v>
      </c>
      <c r="OUN47" s="11">
        <v>10697</v>
      </c>
      <c r="OUO47" s="11">
        <v>10698</v>
      </c>
      <c r="OUP47" s="11">
        <v>10699</v>
      </c>
      <c r="OUQ47" s="11">
        <v>10700</v>
      </c>
      <c r="OUR47" s="11">
        <v>10701</v>
      </c>
      <c r="OUS47" s="11">
        <v>10702</v>
      </c>
      <c r="OUT47" s="11">
        <v>10703</v>
      </c>
      <c r="OUU47" s="11">
        <v>10704</v>
      </c>
      <c r="OUV47" s="11">
        <v>10705</v>
      </c>
      <c r="OUW47" s="11">
        <v>10706</v>
      </c>
      <c r="OUX47" s="11">
        <v>10707</v>
      </c>
      <c r="OUY47" s="11">
        <v>10708</v>
      </c>
      <c r="OUZ47" s="11">
        <v>10709</v>
      </c>
      <c r="OVA47" s="11">
        <v>10710</v>
      </c>
      <c r="OVB47" s="11">
        <v>10711</v>
      </c>
      <c r="OVC47" s="11">
        <v>10712</v>
      </c>
      <c r="OVD47" s="11">
        <v>10713</v>
      </c>
      <c r="OVE47" s="11">
        <v>10714</v>
      </c>
      <c r="OVF47" s="11">
        <v>10715</v>
      </c>
      <c r="OVG47" s="11">
        <v>10716</v>
      </c>
      <c r="OVH47" s="11">
        <v>10717</v>
      </c>
      <c r="OVI47" s="11">
        <v>10718</v>
      </c>
      <c r="OVJ47" s="11">
        <v>10719</v>
      </c>
      <c r="OVK47" s="11">
        <v>10720</v>
      </c>
      <c r="OVL47" s="11">
        <v>10721</v>
      </c>
      <c r="OVM47" s="11">
        <v>10722</v>
      </c>
      <c r="OVN47" s="11">
        <v>10723</v>
      </c>
      <c r="OVO47" s="11">
        <v>10724</v>
      </c>
      <c r="OVP47" s="11">
        <v>10725</v>
      </c>
      <c r="OVQ47" s="11">
        <v>10726</v>
      </c>
      <c r="OVR47" s="11">
        <v>10727</v>
      </c>
      <c r="OVS47" s="11">
        <v>10728</v>
      </c>
      <c r="OVT47" s="11">
        <v>10729</v>
      </c>
      <c r="OVU47" s="11">
        <v>10730</v>
      </c>
      <c r="OVV47" s="11">
        <v>10731</v>
      </c>
      <c r="OVW47" s="11">
        <v>10732</v>
      </c>
      <c r="OVX47" s="11">
        <v>10733</v>
      </c>
      <c r="OVY47" s="11">
        <v>10734</v>
      </c>
      <c r="OVZ47" s="11">
        <v>10735</v>
      </c>
      <c r="OWA47" s="11">
        <v>10736</v>
      </c>
      <c r="OWB47" s="11">
        <v>10737</v>
      </c>
      <c r="OWC47" s="11">
        <v>10738</v>
      </c>
      <c r="OWD47" s="11">
        <v>10739</v>
      </c>
      <c r="OWE47" s="11">
        <v>10740</v>
      </c>
      <c r="OWF47" s="11">
        <v>10741</v>
      </c>
      <c r="OWG47" s="11">
        <v>10742</v>
      </c>
      <c r="OWH47" s="11">
        <v>10743</v>
      </c>
      <c r="OWI47" s="11">
        <v>10744</v>
      </c>
      <c r="OWJ47" s="11">
        <v>10745</v>
      </c>
      <c r="OWK47" s="11">
        <v>10746</v>
      </c>
      <c r="OWL47" s="11">
        <v>10747</v>
      </c>
      <c r="OWM47" s="11">
        <v>10748</v>
      </c>
      <c r="OWN47" s="11">
        <v>10749</v>
      </c>
      <c r="OWO47" s="11">
        <v>10750</v>
      </c>
      <c r="OWP47" s="11">
        <v>10751</v>
      </c>
      <c r="OWQ47" s="11">
        <v>10752</v>
      </c>
      <c r="OWR47" s="11">
        <v>10753</v>
      </c>
      <c r="OWS47" s="11">
        <v>10754</v>
      </c>
      <c r="OWT47" s="11">
        <v>10755</v>
      </c>
      <c r="OWU47" s="11">
        <v>10756</v>
      </c>
      <c r="OWV47" s="11">
        <v>10757</v>
      </c>
      <c r="OWW47" s="11">
        <v>10758</v>
      </c>
      <c r="OWX47" s="11">
        <v>10759</v>
      </c>
      <c r="OWY47" s="11">
        <v>10760</v>
      </c>
      <c r="OWZ47" s="11">
        <v>10761</v>
      </c>
      <c r="OXA47" s="11">
        <v>10762</v>
      </c>
      <c r="OXB47" s="11">
        <v>10763</v>
      </c>
      <c r="OXC47" s="11">
        <v>10764</v>
      </c>
      <c r="OXD47" s="11">
        <v>10765</v>
      </c>
      <c r="OXE47" s="11">
        <v>10766</v>
      </c>
      <c r="OXF47" s="11">
        <v>10767</v>
      </c>
      <c r="OXG47" s="11">
        <v>10768</v>
      </c>
      <c r="OXH47" s="11">
        <v>10769</v>
      </c>
      <c r="OXI47" s="11">
        <v>10770</v>
      </c>
      <c r="OXJ47" s="11">
        <v>10771</v>
      </c>
      <c r="OXK47" s="11">
        <v>10772</v>
      </c>
      <c r="OXL47" s="11">
        <v>10773</v>
      </c>
      <c r="OXM47" s="11">
        <v>10774</v>
      </c>
      <c r="OXN47" s="11">
        <v>10775</v>
      </c>
      <c r="OXO47" s="11">
        <v>10776</v>
      </c>
      <c r="OXP47" s="11">
        <v>10777</v>
      </c>
      <c r="OXQ47" s="11">
        <v>10778</v>
      </c>
      <c r="OXR47" s="11">
        <v>10779</v>
      </c>
      <c r="OXS47" s="11">
        <v>10780</v>
      </c>
      <c r="OXT47" s="11">
        <v>10781</v>
      </c>
      <c r="OXU47" s="11">
        <v>10782</v>
      </c>
      <c r="OXV47" s="11">
        <v>10783</v>
      </c>
      <c r="OXW47" s="11">
        <v>10784</v>
      </c>
      <c r="OXX47" s="11">
        <v>10785</v>
      </c>
      <c r="OXY47" s="11">
        <v>10786</v>
      </c>
      <c r="OXZ47" s="11">
        <v>10787</v>
      </c>
      <c r="OYA47" s="11">
        <v>10788</v>
      </c>
      <c r="OYB47" s="11">
        <v>10789</v>
      </c>
      <c r="OYC47" s="11">
        <v>10790</v>
      </c>
      <c r="OYD47" s="11">
        <v>10791</v>
      </c>
      <c r="OYE47" s="11">
        <v>10792</v>
      </c>
      <c r="OYF47" s="11">
        <v>10793</v>
      </c>
      <c r="OYG47" s="11">
        <v>10794</v>
      </c>
      <c r="OYH47" s="11">
        <v>10795</v>
      </c>
      <c r="OYI47" s="11">
        <v>10796</v>
      </c>
      <c r="OYJ47" s="11">
        <v>10797</v>
      </c>
      <c r="OYK47" s="11">
        <v>10798</v>
      </c>
      <c r="OYL47" s="11">
        <v>10799</v>
      </c>
      <c r="OYM47" s="11">
        <v>10800</v>
      </c>
      <c r="OYN47" s="11">
        <v>10801</v>
      </c>
      <c r="OYO47" s="11">
        <v>10802</v>
      </c>
      <c r="OYP47" s="11">
        <v>10803</v>
      </c>
      <c r="OYQ47" s="11">
        <v>10804</v>
      </c>
      <c r="OYR47" s="11">
        <v>10805</v>
      </c>
      <c r="OYS47" s="11">
        <v>10806</v>
      </c>
      <c r="OYT47" s="11">
        <v>10807</v>
      </c>
      <c r="OYU47" s="11">
        <v>10808</v>
      </c>
      <c r="OYV47" s="11">
        <v>10809</v>
      </c>
      <c r="OYW47" s="11">
        <v>10810</v>
      </c>
      <c r="OYX47" s="11">
        <v>10811</v>
      </c>
      <c r="OYY47" s="11">
        <v>10812</v>
      </c>
      <c r="OYZ47" s="11">
        <v>10813</v>
      </c>
      <c r="OZA47" s="11">
        <v>10814</v>
      </c>
      <c r="OZB47" s="11">
        <v>10815</v>
      </c>
      <c r="OZC47" s="11">
        <v>10816</v>
      </c>
      <c r="OZD47" s="11">
        <v>10817</v>
      </c>
      <c r="OZE47" s="11">
        <v>10818</v>
      </c>
      <c r="OZF47" s="11">
        <v>10819</v>
      </c>
      <c r="OZG47" s="11">
        <v>10820</v>
      </c>
      <c r="OZH47" s="11">
        <v>10821</v>
      </c>
      <c r="OZI47" s="11">
        <v>10822</v>
      </c>
      <c r="OZJ47" s="11">
        <v>10823</v>
      </c>
      <c r="OZK47" s="11">
        <v>10824</v>
      </c>
      <c r="OZL47" s="11">
        <v>10825</v>
      </c>
      <c r="OZM47" s="11">
        <v>10826</v>
      </c>
      <c r="OZN47" s="11">
        <v>10827</v>
      </c>
      <c r="OZO47" s="11">
        <v>10828</v>
      </c>
      <c r="OZP47" s="11">
        <v>10829</v>
      </c>
      <c r="OZQ47" s="11">
        <v>10830</v>
      </c>
      <c r="OZR47" s="11">
        <v>10831</v>
      </c>
      <c r="OZS47" s="11">
        <v>10832</v>
      </c>
      <c r="OZT47" s="11">
        <v>10833</v>
      </c>
      <c r="OZU47" s="11">
        <v>10834</v>
      </c>
      <c r="OZV47" s="11">
        <v>10835</v>
      </c>
      <c r="OZW47" s="11">
        <v>10836</v>
      </c>
      <c r="OZX47" s="11">
        <v>10837</v>
      </c>
      <c r="OZY47" s="11">
        <v>10838</v>
      </c>
      <c r="OZZ47" s="11">
        <v>10839</v>
      </c>
      <c r="PAA47" s="11">
        <v>10840</v>
      </c>
      <c r="PAB47" s="11">
        <v>10841</v>
      </c>
      <c r="PAC47" s="11">
        <v>10842</v>
      </c>
      <c r="PAD47" s="11">
        <v>10843</v>
      </c>
      <c r="PAE47" s="11">
        <v>10844</v>
      </c>
      <c r="PAF47" s="11">
        <v>10845</v>
      </c>
      <c r="PAG47" s="11">
        <v>10846</v>
      </c>
      <c r="PAH47" s="11">
        <v>10847</v>
      </c>
      <c r="PAI47" s="11">
        <v>10848</v>
      </c>
      <c r="PAJ47" s="11">
        <v>10849</v>
      </c>
      <c r="PAK47" s="11">
        <v>10850</v>
      </c>
      <c r="PAL47" s="11">
        <v>10851</v>
      </c>
      <c r="PAM47" s="11">
        <v>10852</v>
      </c>
      <c r="PAN47" s="11">
        <v>10853</v>
      </c>
      <c r="PAO47" s="11">
        <v>10854</v>
      </c>
      <c r="PAP47" s="11">
        <v>10855</v>
      </c>
      <c r="PAQ47" s="11">
        <v>10856</v>
      </c>
      <c r="PAR47" s="11">
        <v>10857</v>
      </c>
      <c r="PAS47" s="11">
        <v>10858</v>
      </c>
      <c r="PAT47" s="11">
        <v>10859</v>
      </c>
      <c r="PAU47" s="11">
        <v>10860</v>
      </c>
      <c r="PAV47" s="11">
        <v>10861</v>
      </c>
      <c r="PAW47" s="11">
        <v>10862</v>
      </c>
      <c r="PAX47" s="11">
        <v>10863</v>
      </c>
      <c r="PAY47" s="11">
        <v>10864</v>
      </c>
      <c r="PAZ47" s="11">
        <v>10865</v>
      </c>
      <c r="PBA47" s="11">
        <v>10866</v>
      </c>
      <c r="PBB47" s="11">
        <v>10867</v>
      </c>
      <c r="PBC47" s="11">
        <v>10868</v>
      </c>
      <c r="PBD47" s="11">
        <v>10869</v>
      </c>
      <c r="PBE47" s="11">
        <v>10870</v>
      </c>
      <c r="PBF47" s="11">
        <v>10871</v>
      </c>
      <c r="PBG47" s="11">
        <v>10872</v>
      </c>
      <c r="PBH47" s="11">
        <v>10873</v>
      </c>
      <c r="PBI47" s="11">
        <v>10874</v>
      </c>
      <c r="PBJ47" s="11">
        <v>10875</v>
      </c>
      <c r="PBK47" s="11">
        <v>10876</v>
      </c>
      <c r="PBL47" s="11">
        <v>10877</v>
      </c>
      <c r="PBM47" s="11">
        <v>10878</v>
      </c>
      <c r="PBN47" s="11">
        <v>10879</v>
      </c>
      <c r="PBO47" s="11">
        <v>10880</v>
      </c>
      <c r="PBP47" s="11">
        <v>10881</v>
      </c>
      <c r="PBQ47" s="11">
        <v>10882</v>
      </c>
      <c r="PBR47" s="11">
        <v>10883</v>
      </c>
      <c r="PBS47" s="11">
        <v>10884</v>
      </c>
      <c r="PBT47" s="11">
        <v>10885</v>
      </c>
      <c r="PBU47" s="11">
        <v>10886</v>
      </c>
      <c r="PBV47" s="11">
        <v>10887</v>
      </c>
      <c r="PBW47" s="11">
        <v>10888</v>
      </c>
      <c r="PBX47" s="11">
        <v>10889</v>
      </c>
      <c r="PBY47" s="11">
        <v>10890</v>
      </c>
      <c r="PBZ47" s="11">
        <v>10891</v>
      </c>
      <c r="PCA47" s="11">
        <v>10892</v>
      </c>
      <c r="PCB47" s="11">
        <v>10893</v>
      </c>
      <c r="PCC47" s="11">
        <v>10894</v>
      </c>
      <c r="PCD47" s="11">
        <v>10895</v>
      </c>
      <c r="PCE47" s="11">
        <v>10896</v>
      </c>
      <c r="PCF47" s="11">
        <v>10897</v>
      </c>
      <c r="PCG47" s="11">
        <v>10898</v>
      </c>
      <c r="PCH47" s="11">
        <v>10899</v>
      </c>
      <c r="PCI47" s="11">
        <v>10900</v>
      </c>
      <c r="PCJ47" s="11">
        <v>10901</v>
      </c>
      <c r="PCK47" s="11">
        <v>10902</v>
      </c>
      <c r="PCL47" s="11">
        <v>10903</v>
      </c>
      <c r="PCM47" s="11">
        <v>10904</v>
      </c>
      <c r="PCN47" s="11">
        <v>10905</v>
      </c>
      <c r="PCO47" s="11">
        <v>10906</v>
      </c>
      <c r="PCP47" s="11">
        <v>10907</v>
      </c>
      <c r="PCQ47" s="11">
        <v>10908</v>
      </c>
      <c r="PCR47" s="11">
        <v>10909</v>
      </c>
      <c r="PCS47" s="11">
        <v>10910</v>
      </c>
      <c r="PCT47" s="11">
        <v>10911</v>
      </c>
      <c r="PCU47" s="11">
        <v>10912</v>
      </c>
      <c r="PCV47" s="11">
        <v>10913</v>
      </c>
      <c r="PCW47" s="11">
        <v>10914</v>
      </c>
      <c r="PCX47" s="11">
        <v>10915</v>
      </c>
      <c r="PCY47" s="11">
        <v>10916</v>
      </c>
      <c r="PCZ47" s="11">
        <v>10917</v>
      </c>
      <c r="PDA47" s="11">
        <v>10918</v>
      </c>
      <c r="PDB47" s="11">
        <v>10919</v>
      </c>
      <c r="PDC47" s="11">
        <v>10920</v>
      </c>
      <c r="PDD47" s="11">
        <v>10921</v>
      </c>
      <c r="PDE47" s="11">
        <v>10922</v>
      </c>
      <c r="PDF47" s="11">
        <v>10923</v>
      </c>
      <c r="PDG47" s="11">
        <v>10924</v>
      </c>
      <c r="PDH47" s="11">
        <v>10925</v>
      </c>
      <c r="PDI47" s="11">
        <v>10926</v>
      </c>
      <c r="PDJ47" s="11">
        <v>10927</v>
      </c>
      <c r="PDK47" s="11">
        <v>10928</v>
      </c>
      <c r="PDL47" s="11">
        <v>10929</v>
      </c>
      <c r="PDM47" s="11">
        <v>10930</v>
      </c>
      <c r="PDN47" s="11">
        <v>10931</v>
      </c>
      <c r="PDO47" s="11">
        <v>10932</v>
      </c>
      <c r="PDP47" s="11">
        <v>10933</v>
      </c>
      <c r="PDQ47" s="11">
        <v>10934</v>
      </c>
      <c r="PDR47" s="11">
        <v>10935</v>
      </c>
      <c r="PDS47" s="11">
        <v>10936</v>
      </c>
      <c r="PDT47" s="11">
        <v>10937</v>
      </c>
      <c r="PDU47" s="11">
        <v>10938</v>
      </c>
      <c r="PDV47" s="11">
        <v>10939</v>
      </c>
      <c r="PDW47" s="11">
        <v>10940</v>
      </c>
      <c r="PDX47" s="11">
        <v>10941</v>
      </c>
      <c r="PDY47" s="11">
        <v>10942</v>
      </c>
      <c r="PDZ47" s="11">
        <v>10943</v>
      </c>
      <c r="PEA47" s="11">
        <v>10944</v>
      </c>
      <c r="PEB47" s="11">
        <v>10945</v>
      </c>
      <c r="PEC47" s="11">
        <v>10946</v>
      </c>
      <c r="PED47" s="11">
        <v>10947</v>
      </c>
      <c r="PEE47" s="11">
        <v>10948</v>
      </c>
      <c r="PEF47" s="11">
        <v>10949</v>
      </c>
      <c r="PEG47" s="11">
        <v>10950</v>
      </c>
      <c r="PEH47" s="11">
        <v>10951</v>
      </c>
      <c r="PEI47" s="11">
        <v>10952</v>
      </c>
      <c r="PEJ47" s="11">
        <v>10953</v>
      </c>
      <c r="PEK47" s="11">
        <v>10954</v>
      </c>
      <c r="PEL47" s="11">
        <v>10955</v>
      </c>
      <c r="PEM47" s="11">
        <v>10956</v>
      </c>
      <c r="PEN47" s="11">
        <v>10957</v>
      </c>
      <c r="PEO47" s="11">
        <v>10958</v>
      </c>
      <c r="PEP47" s="11">
        <v>10959</v>
      </c>
      <c r="PEQ47" s="11">
        <v>10960</v>
      </c>
      <c r="PER47" s="11">
        <v>10961</v>
      </c>
      <c r="PES47" s="11">
        <v>10962</v>
      </c>
      <c r="PET47" s="11">
        <v>10963</v>
      </c>
      <c r="PEU47" s="11">
        <v>10964</v>
      </c>
      <c r="PEV47" s="11">
        <v>10965</v>
      </c>
      <c r="PEW47" s="11">
        <v>10966</v>
      </c>
      <c r="PEX47" s="11">
        <v>10967</v>
      </c>
      <c r="PEY47" s="11">
        <v>10968</v>
      </c>
      <c r="PEZ47" s="11">
        <v>10969</v>
      </c>
      <c r="PFA47" s="11">
        <v>10970</v>
      </c>
      <c r="PFB47" s="11">
        <v>10971</v>
      </c>
      <c r="PFC47" s="11">
        <v>10972</v>
      </c>
      <c r="PFD47" s="11">
        <v>10973</v>
      </c>
      <c r="PFE47" s="11">
        <v>10974</v>
      </c>
      <c r="PFF47" s="11">
        <v>10975</v>
      </c>
      <c r="PFG47" s="11">
        <v>10976</v>
      </c>
      <c r="PFH47" s="11">
        <v>10977</v>
      </c>
      <c r="PFI47" s="11">
        <v>10978</v>
      </c>
      <c r="PFJ47" s="11">
        <v>10979</v>
      </c>
      <c r="PFK47" s="11">
        <v>10980</v>
      </c>
      <c r="PFL47" s="11">
        <v>10981</v>
      </c>
      <c r="PFM47" s="11">
        <v>10982</v>
      </c>
      <c r="PFN47" s="11">
        <v>10983</v>
      </c>
      <c r="PFO47" s="11">
        <v>10984</v>
      </c>
      <c r="PFP47" s="11">
        <v>10985</v>
      </c>
      <c r="PFQ47" s="11">
        <v>10986</v>
      </c>
      <c r="PFR47" s="11">
        <v>10987</v>
      </c>
      <c r="PFS47" s="11">
        <v>10988</v>
      </c>
      <c r="PFT47" s="11">
        <v>10989</v>
      </c>
      <c r="PFU47" s="11">
        <v>10990</v>
      </c>
      <c r="PFV47" s="11">
        <v>10991</v>
      </c>
      <c r="PFW47" s="11">
        <v>10992</v>
      </c>
      <c r="PFX47" s="11">
        <v>10993</v>
      </c>
      <c r="PFY47" s="11">
        <v>10994</v>
      </c>
      <c r="PFZ47" s="11">
        <v>10995</v>
      </c>
      <c r="PGA47" s="11">
        <v>10996</v>
      </c>
      <c r="PGB47" s="11">
        <v>10997</v>
      </c>
      <c r="PGC47" s="11">
        <v>10998</v>
      </c>
      <c r="PGD47" s="11">
        <v>10999</v>
      </c>
      <c r="PGE47" s="11">
        <v>11000</v>
      </c>
      <c r="PGF47" s="11">
        <v>11001</v>
      </c>
      <c r="PGG47" s="11">
        <v>11002</v>
      </c>
      <c r="PGH47" s="11">
        <v>11003</v>
      </c>
      <c r="PGI47" s="11">
        <v>11004</v>
      </c>
      <c r="PGJ47" s="11">
        <v>11005</v>
      </c>
      <c r="PGK47" s="11">
        <v>11006</v>
      </c>
      <c r="PGL47" s="11">
        <v>11007</v>
      </c>
      <c r="PGM47" s="11">
        <v>11008</v>
      </c>
      <c r="PGN47" s="11">
        <v>11009</v>
      </c>
      <c r="PGO47" s="11">
        <v>11010</v>
      </c>
      <c r="PGP47" s="11">
        <v>11011</v>
      </c>
      <c r="PGQ47" s="11">
        <v>11012</v>
      </c>
      <c r="PGR47" s="11">
        <v>11013</v>
      </c>
      <c r="PGS47" s="11">
        <v>11014</v>
      </c>
      <c r="PGT47" s="11">
        <v>11015</v>
      </c>
      <c r="PGU47" s="11">
        <v>11016</v>
      </c>
      <c r="PGV47" s="11">
        <v>11017</v>
      </c>
      <c r="PGW47" s="11">
        <v>11018</v>
      </c>
      <c r="PGX47" s="11">
        <v>11019</v>
      </c>
      <c r="PGY47" s="11">
        <v>11020</v>
      </c>
      <c r="PGZ47" s="11">
        <v>11021</v>
      </c>
      <c r="PHA47" s="11">
        <v>11022</v>
      </c>
      <c r="PHB47" s="11">
        <v>11023</v>
      </c>
      <c r="PHC47" s="11">
        <v>11024</v>
      </c>
      <c r="PHD47" s="11">
        <v>11025</v>
      </c>
      <c r="PHE47" s="11">
        <v>11026</v>
      </c>
      <c r="PHF47" s="11">
        <v>11027</v>
      </c>
      <c r="PHG47" s="11">
        <v>11028</v>
      </c>
      <c r="PHH47" s="11">
        <v>11029</v>
      </c>
      <c r="PHI47" s="11">
        <v>11030</v>
      </c>
      <c r="PHJ47" s="11">
        <v>11031</v>
      </c>
      <c r="PHK47" s="11">
        <v>11032</v>
      </c>
      <c r="PHL47" s="11">
        <v>11033</v>
      </c>
      <c r="PHM47" s="11">
        <v>11034</v>
      </c>
      <c r="PHN47" s="11">
        <v>11035</v>
      </c>
      <c r="PHO47" s="11">
        <v>11036</v>
      </c>
      <c r="PHP47" s="11">
        <v>11037</v>
      </c>
      <c r="PHQ47" s="11">
        <v>11038</v>
      </c>
      <c r="PHR47" s="11">
        <v>11039</v>
      </c>
      <c r="PHS47" s="11">
        <v>11040</v>
      </c>
      <c r="PHT47" s="11">
        <v>11041</v>
      </c>
      <c r="PHU47" s="11">
        <v>11042</v>
      </c>
      <c r="PHV47" s="11">
        <v>11043</v>
      </c>
      <c r="PHW47" s="11">
        <v>11044</v>
      </c>
      <c r="PHX47" s="11">
        <v>11045</v>
      </c>
      <c r="PHY47" s="11">
        <v>11046</v>
      </c>
      <c r="PHZ47" s="11">
        <v>11047</v>
      </c>
      <c r="PIA47" s="11">
        <v>11048</v>
      </c>
      <c r="PIB47" s="11">
        <v>11049</v>
      </c>
      <c r="PIC47" s="11">
        <v>11050</v>
      </c>
      <c r="PID47" s="11">
        <v>11051</v>
      </c>
      <c r="PIE47" s="11">
        <v>11052</v>
      </c>
      <c r="PIF47" s="11">
        <v>11053</v>
      </c>
      <c r="PIG47" s="11">
        <v>11054</v>
      </c>
      <c r="PIH47" s="11">
        <v>11055</v>
      </c>
      <c r="PII47" s="11">
        <v>11056</v>
      </c>
      <c r="PIJ47" s="11">
        <v>11057</v>
      </c>
      <c r="PIK47" s="11">
        <v>11058</v>
      </c>
      <c r="PIL47" s="11">
        <v>11059</v>
      </c>
      <c r="PIM47" s="11">
        <v>11060</v>
      </c>
      <c r="PIN47" s="11">
        <v>11061</v>
      </c>
      <c r="PIO47" s="11">
        <v>11062</v>
      </c>
      <c r="PIP47" s="11">
        <v>11063</v>
      </c>
      <c r="PIQ47" s="11">
        <v>11064</v>
      </c>
      <c r="PIR47" s="11">
        <v>11065</v>
      </c>
      <c r="PIS47" s="11">
        <v>11066</v>
      </c>
      <c r="PIT47" s="11">
        <v>11067</v>
      </c>
      <c r="PIU47" s="11">
        <v>11068</v>
      </c>
      <c r="PIV47" s="11">
        <v>11069</v>
      </c>
      <c r="PIW47" s="11">
        <v>11070</v>
      </c>
      <c r="PIX47" s="11">
        <v>11071</v>
      </c>
      <c r="PIY47" s="11">
        <v>11072</v>
      </c>
      <c r="PIZ47" s="11">
        <v>11073</v>
      </c>
      <c r="PJA47" s="11">
        <v>11074</v>
      </c>
      <c r="PJB47" s="11">
        <v>11075</v>
      </c>
      <c r="PJC47" s="11">
        <v>11076</v>
      </c>
      <c r="PJD47" s="11">
        <v>11077</v>
      </c>
      <c r="PJE47" s="11">
        <v>11078</v>
      </c>
      <c r="PJF47" s="11">
        <v>11079</v>
      </c>
      <c r="PJG47" s="11">
        <v>11080</v>
      </c>
      <c r="PJH47" s="11">
        <v>11081</v>
      </c>
      <c r="PJI47" s="11">
        <v>11082</v>
      </c>
      <c r="PJJ47" s="11">
        <v>11083</v>
      </c>
      <c r="PJK47" s="11">
        <v>11084</v>
      </c>
      <c r="PJL47" s="11">
        <v>11085</v>
      </c>
      <c r="PJM47" s="11">
        <v>11086</v>
      </c>
      <c r="PJN47" s="11">
        <v>11087</v>
      </c>
      <c r="PJO47" s="11">
        <v>11088</v>
      </c>
      <c r="PJP47" s="11">
        <v>11089</v>
      </c>
      <c r="PJQ47" s="11">
        <v>11090</v>
      </c>
      <c r="PJR47" s="11">
        <v>11091</v>
      </c>
      <c r="PJS47" s="11">
        <v>11092</v>
      </c>
      <c r="PJT47" s="11">
        <v>11093</v>
      </c>
      <c r="PJU47" s="11">
        <v>11094</v>
      </c>
      <c r="PJV47" s="11">
        <v>11095</v>
      </c>
      <c r="PJW47" s="11">
        <v>11096</v>
      </c>
      <c r="PJX47" s="11">
        <v>11097</v>
      </c>
      <c r="PJY47" s="11">
        <v>11098</v>
      </c>
      <c r="PJZ47" s="11">
        <v>11099</v>
      </c>
      <c r="PKA47" s="11">
        <v>11100</v>
      </c>
      <c r="PKB47" s="11">
        <v>11101</v>
      </c>
      <c r="PKC47" s="11">
        <v>11102</v>
      </c>
      <c r="PKD47" s="11">
        <v>11103</v>
      </c>
      <c r="PKE47" s="11">
        <v>11104</v>
      </c>
      <c r="PKF47" s="11">
        <v>11105</v>
      </c>
      <c r="PKG47" s="11">
        <v>11106</v>
      </c>
      <c r="PKH47" s="11">
        <v>11107</v>
      </c>
      <c r="PKI47" s="11">
        <v>11108</v>
      </c>
      <c r="PKJ47" s="11">
        <v>11109</v>
      </c>
      <c r="PKK47" s="11">
        <v>11110</v>
      </c>
      <c r="PKL47" s="11">
        <v>11111</v>
      </c>
      <c r="PKM47" s="11">
        <v>11112</v>
      </c>
      <c r="PKN47" s="11">
        <v>11113</v>
      </c>
      <c r="PKO47" s="11">
        <v>11114</v>
      </c>
      <c r="PKP47" s="11">
        <v>11115</v>
      </c>
      <c r="PKQ47" s="11">
        <v>11116</v>
      </c>
      <c r="PKR47" s="11">
        <v>11117</v>
      </c>
      <c r="PKS47" s="11">
        <v>11118</v>
      </c>
      <c r="PKT47" s="11">
        <v>11119</v>
      </c>
      <c r="PKU47" s="11">
        <v>11120</v>
      </c>
      <c r="PKV47" s="11">
        <v>11121</v>
      </c>
      <c r="PKW47" s="11">
        <v>11122</v>
      </c>
      <c r="PKX47" s="11">
        <v>11123</v>
      </c>
      <c r="PKY47" s="11">
        <v>11124</v>
      </c>
      <c r="PKZ47" s="11">
        <v>11125</v>
      </c>
      <c r="PLA47" s="11">
        <v>11126</v>
      </c>
      <c r="PLB47" s="11">
        <v>11127</v>
      </c>
      <c r="PLC47" s="11">
        <v>11128</v>
      </c>
      <c r="PLD47" s="11">
        <v>11129</v>
      </c>
      <c r="PLE47" s="11">
        <v>11130</v>
      </c>
      <c r="PLF47" s="11">
        <v>11131</v>
      </c>
      <c r="PLG47" s="11">
        <v>11132</v>
      </c>
      <c r="PLH47" s="11">
        <v>11133</v>
      </c>
      <c r="PLI47" s="11">
        <v>11134</v>
      </c>
      <c r="PLJ47" s="11">
        <v>11135</v>
      </c>
      <c r="PLK47" s="11">
        <v>11136</v>
      </c>
      <c r="PLL47" s="11">
        <v>11137</v>
      </c>
      <c r="PLM47" s="11">
        <v>11138</v>
      </c>
      <c r="PLN47" s="11">
        <v>11139</v>
      </c>
      <c r="PLO47" s="11">
        <v>11140</v>
      </c>
      <c r="PLP47" s="11">
        <v>11141</v>
      </c>
      <c r="PLQ47" s="11">
        <v>11142</v>
      </c>
      <c r="PLR47" s="11">
        <v>11143</v>
      </c>
      <c r="PLS47" s="11">
        <v>11144</v>
      </c>
      <c r="PLT47" s="11">
        <v>11145</v>
      </c>
      <c r="PLU47" s="11">
        <v>11146</v>
      </c>
      <c r="PLV47" s="11">
        <v>11147</v>
      </c>
      <c r="PLW47" s="11">
        <v>11148</v>
      </c>
      <c r="PLX47" s="11">
        <v>11149</v>
      </c>
      <c r="PLY47" s="11">
        <v>11150</v>
      </c>
      <c r="PLZ47" s="11">
        <v>11151</v>
      </c>
      <c r="PMA47" s="11">
        <v>11152</v>
      </c>
      <c r="PMB47" s="11">
        <v>11153</v>
      </c>
      <c r="PMC47" s="11">
        <v>11154</v>
      </c>
      <c r="PMD47" s="11">
        <v>11155</v>
      </c>
      <c r="PME47" s="11">
        <v>11156</v>
      </c>
      <c r="PMF47" s="11">
        <v>11157</v>
      </c>
      <c r="PMG47" s="11">
        <v>11158</v>
      </c>
      <c r="PMH47" s="11">
        <v>11159</v>
      </c>
      <c r="PMI47" s="11">
        <v>11160</v>
      </c>
      <c r="PMJ47" s="11">
        <v>11161</v>
      </c>
      <c r="PMK47" s="11">
        <v>11162</v>
      </c>
      <c r="PML47" s="11">
        <v>11163</v>
      </c>
      <c r="PMM47" s="11">
        <v>11164</v>
      </c>
      <c r="PMN47" s="11">
        <v>11165</v>
      </c>
      <c r="PMO47" s="11">
        <v>11166</v>
      </c>
      <c r="PMP47" s="11">
        <v>11167</v>
      </c>
      <c r="PMQ47" s="11">
        <v>11168</v>
      </c>
      <c r="PMR47" s="11">
        <v>11169</v>
      </c>
      <c r="PMS47" s="11">
        <v>11170</v>
      </c>
      <c r="PMT47" s="11">
        <v>11171</v>
      </c>
      <c r="PMU47" s="11">
        <v>11172</v>
      </c>
      <c r="PMV47" s="11">
        <v>11173</v>
      </c>
      <c r="PMW47" s="11">
        <v>11174</v>
      </c>
      <c r="PMX47" s="11">
        <v>11175</v>
      </c>
      <c r="PMY47" s="11">
        <v>11176</v>
      </c>
      <c r="PMZ47" s="11">
        <v>11177</v>
      </c>
      <c r="PNA47" s="11">
        <v>11178</v>
      </c>
      <c r="PNB47" s="11">
        <v>11179</v>
      </c>
      <c r="PNC47" s="11">
        <v>11180</v>
      </c>
      <c r="PND47" s="11">
        <v>11181</v>
      </c>
      <c r="PNE47" s="11">
        <v>11182</v>
      </c>
      <c r="PNF47" s="11">
        <v>11183</v>
      </c>
      <c r="PNG47" s="11">
        <v>11184</v>
      </c>
      <c r="PNH47" s="11">
        <v>11185</v>
      </c>
      <c r="PNI47" s="11">
        <v>11186</v>
      </c>
      <c r="PNJ47" s="11">
        <v>11187</v>
      </c>
      <c r="PNK47" s="11">
        <v>11188</v>
      </c>
      <c r="PNL47" s="11">
        <v>11189</v>
      </c>
      <c r="PNM47" s="11">
        <v>11190</v>
      </c>
      <c r="PNN47" s="11">
        <v>11191</v>
      </c>
      <c r="PNO47" s="11">
        <v>11192</v>
      </c>
      <c r="PNP47" s="11">
        <v>11193</v>
      </c>
      <c r="PNQ47" s="11">
        <v>11194</v>
      </c>
      <c r="PNR47" s="11">
        <v>11195</v>
      </c>
      <c r="PNS47" s="11">
        <v>11196</v>
      </c>
      <c r="PNT47" s="11">
        <v>11197</v>
      </c>
      <c r="PNU47" s="11">
        <v>11198</v>
      </c>
      <c r="PNV47" s="11">
        <v>11199</v>
      </c>
      <c r="PNW47" s="11">
        <v>11200</v>
      </c>
      <c r="PNX47" s="11">
        <v>11201</v>
      </c>
      <c r="PNY47" s="11">
        <v>11202</v>
      </c>
      <c r="PNZ47" s="11">
        <v>11203</v>
      </c>
      <c r="POA47" s="11">
        <v>11204</v>
      </c>
      <c r="POB47" s="11">
        <v>11205</v>
      </c>
      <c r="POC47" s="11">
        <v>11206</v>
      </c>
      <c r="POD47" s="11">
        <v>11207</v>
      </c>
      <c r="POE47" s="11">
        <v>11208</v>
      </c>
      <c r="POF47" s="11">
        <v>11209</v>
      </c>
      <c r="POG47" s="11">
        <v>11210</v>
      </c>
      <c r="POH47" s="11">
        <v>11211</v>
      </c>
      <c r="POI47" s="11">
        <v>11212</v>
      </c>
      <c r="POJ47" s="11">
        <v>11213</v>
      </c>
      <c r="POK47" s="11">
        <v>11214</v>
      </c>
      <c r="POL47" s="11">
        <v>11215</v>
      </c>
      <c r="POM47" s="11">
        <v>11216</v>
      </c>
      <c r="PON47" s="11">
        <v>11217</v>
      </c>
      <c r="POO47" s="11">
        <v>11218</v>
      </c>
      <c r="POP47" s="11">
        <v>11219</v>
      </c>
      <c r="POQ47" s="11">
        <v>11220</v>
      </c>
      <c r="POR47" s="11">
        <v>11221</v>
      </c>
      <c r="POS47" s="11">
        <v>11222</v>
      </c>
      <c r="POT47" s="11">
        <v>11223</v>
      </c>
      <c r="POU47" s="11">
        <v>11224</v>
      </c>
      <c r="POV47" s="11">
        <v>11225</v>
      </c>
      <c r="POW47" s="11">
        <v>11226</v>
      </c>
      <c r="POX47" s="11">
        <v>11227</v>
      </c>
      <c r="POY47" s="11">
        <v>11228</v>
      </c>
      <c r="POZ47" s="11">
        <v>11229</v>
      </c>
      <c r="PPA47" s="11">
        <v>11230</v>
      </c>
      <c r="PPB47" s="11">
        <v>11231</v>
      </c>
      <c r="PPC47" s="11">
        <v>11232</v>
      </c>
      <c r="PPD47" s="11">
        <v>11233</v>
      </c>
      <c r="PPE47" s="11">
        <v>11234</v>
      </c>
      <c r="PPF47" s="11">
        <v>11235</v>
      </c>
      <c r="PPG47" s="11">
        <v>11236</v>
      </c>
      <c r="PPH47" s="11">
        <v>11237</v>
      </c>
      <c r="PPI47" s="11">
        <v>11238</v>
      </c>
      <c r="PPJ47" s="11">
        <v>11239</v>
      </c>
      <c r="PPK47" s="11">
        <v>11240</v>
      </c>
      <c r="PPL47" s="11">
        <v>11241</v>
      </c>
      <c r="PPM47" s="11">
        <v>11242</v>
      </c>
      <c r="PPN47" s="11">
        <v>11243</v>
      </c>
      <c r="PPO47" s="11">
        <v>11244</v>
      </c>
      <c r="PPP47" s="11">
        <v>11245</v>
      </c>
      <c r="PPQ47" s="11">
        <v>11246</v>
      </c>
      <c r="PPR47" s="11">
        <v>11247</v>
      </c>
      <c r="PPS47" s="11">
        <v>11248</v>
      </c>
      <c r="PPT47" s="11">
        <v>11249</v>
      </c>
      <c r="PPU47" s="11">
        <v>11250</v>
      </c>
      <c r="PPV47" s="11">
        <v>11251</v>
      </c>
      <c r="PPW47" s="11">
        <v>11252</v>
      </c>
      <c r="PPX47" s="11">
        <v>11253</v>
      </c>
      <c r="PPY47" s="11">
        <v>11254</v>
      </c>
      <c r="PPZ47" s="11">
        <v>11255</v>
      </c>
      <c r="PQA47" s="11">
        <v>11256</v>
      </c>
      <c r="PQB47" s="11">
        <v>11257</v>
      </c>
      <c r="PQC47" s="11">
        <v>11258</v>
      </c>
      <c r="PQD47" s="11">
        <v>11259</v>
      </c>
      <c r="PQE47" s="11">
        <v>11260</v>
      </c>
      <c r="PQF47" s="11">
        <v>11261</v>
      </c>
      <c r="PQG47" s="11">
        <v>11262</v>
      </c>
      <c r="PQH47" s="11">
        <v>11263</v>
      </c>
      <c r="PQI47" s="11">
        <v>11264</v>
      </c>
      <c r="PQJ47" s="11">
        <v>11265</v>
      </c>
      <c r="PQK47" s="11">
        <v>11266</v>
      </c>
      <c r="PQL47" s="11">
        <v>11267</v>
      </c>
      <c r="PQM47" s="11">
        <v>11268</v>
      </c>
      <c r="PQN47" s="11">
        <v>11269</v>
      </c>
      <c r="PQO47" s="11">
        <v>11270</v>
      </c>
      <c r="PQP47" s="11">
        <v>11271</v>
      </c>
      <c r="PQQ47" s="11">
        <v>11272</v>
      </c>
      <c r="PQR47" s="11">
        <v>11273</v>
      </c>
      <c r="PQS47" s="11">
        <v>11274</v>
      </c>
      <c r="PQT47" s="11">
        <v>11275</v>
      </c>
      <c r="PQU47" s="11">
        <v>11276</v>
      </c>
      <c r="PQV47" s="11">
        <v>11277</v>
      </c>
      <c r="PQW47" s="11">
        <v>11278</v>
      </c>
      <c r="PQX47" s="11">
        <v>11279</v>
      </c>
      <c r="PQY47" s="11">
        <v>11280</v>
      </c>
      <c r="PQZ47" s="11">
        <v>11281</v>
      </c>
      <c r="PRA47" s="11">
        <v>11282</v>
      </c>
      <c r="PRB47" s="11">
        <v>11283</v>
      </c>
      <c r="PRC47" s="11">
        <v>11284</v>
      </c>
      <c r="PRD47" s="11">
        <v>11285</v>
      </c>
      <c r="PRE47" s="11">
        <v>11286</v>
      </c>
      <c r="PRF47" s="11">
        <v>11287</v>
      </c>
      <c r="PRG47" s="11">
        <v>11288</v>
      </c>
      <c r="PRH47" s="11">
        <v>11289</v>
      </c>
      <c r="PRI47" s="11">
        <v>11290</v>
      </c>
      <c r="PRJ47" s="11">
        <v>11291</v>
      </c>
      <c r="PRK47" s="11">
        <v>11292</v>
      </c>
      <c r="PRL47" s="11">
        <v>11293</v>
      </c>
      <c r="PRM47" s="11">
        <v>11294</v>
      </c>
      <c r="PRN47" s="11">
        <v>11295</v>
      </c>
      <c r="PRO47" s="11">
        <v>11296</v>
      </c>
      <c r="PRP47" s="11">
        <v>11297</v>
      </c>
      <c r="PRQ47" s="11">
        <v>11298</v>
      </c>
      <c r="PRR47" s="11">
        <v>11299</v>
      </c>
      <c r="PRS47" s="11">
        <v>11300</v>
      </c>
      <c r="PRT47" s="11">
        <v>11301</v>
      </c>
      <c r="PRU47" s="11">
        <v>11302</v>
      </c>
      <c r="PRV47" s="11">
        <v>11303</v>
      </c>
      <c r="PRW47" s="11">
        <v>11304</v>
      </c>
      <c r="PRX47" s="11">
        <v>11305</v>
      </c>
      <c r="PRY47" s="11">
        <v>11306</v>
      </c>
      <c r="PRZ47" s="11">
        <v>11307</v>
      </c>
      <c r="PSA47" s="11">
        <v>11308</v>
      </c>
      <c r="PSB47" s="11">
        <v>11309</v>
      </c>
      <c r="PSC47" s="11">
        <v>11310</v>
      </c>
      <c r="PSD47" s="11">
        <v>11311</v>
      </c>
      <c r="PSE47" s="11">
        <v>11312</v>
      </c>
      <c r="PSF47" s="11">
        <v>11313</v>
      </c>
      <c r="PSG47" s="11">
        <v>11314</v>
      </c>
      <c r="PSH47" s="11">
        <v>11315</v>
      </c>
      <c r="PSI47" s="11">
        <v>11316</v>
      </c>
      <c r="PSJ47" s="11">
        <v>11317</v>
      </c>
      <c r="PSK47" s="11">
        <v>11318</v>
      </c>
      <c r="PSL47" s="11">
        <v>11319</v>
      </c>
      <c r="PSM47" s="11">
        <v>11320</v>
      </c>
      <c r="PSN47" s="11">
        <v>11321</v>
      </c>
      <c r="PSO47" s="11">
        <v>11322</v>
      </c>
      <c r="PSP47" s="11">
        <v>11323</v>
      </c>
      <c r="PSQ47" s="11">
        <v>11324</v>
      </c>
      <c r="PSR47" s="11">
        <v>11325</v>
      </c>
      <c r="PSS47" s="11">
        <v>11326</v>
      </c>
      <c r="PST47" s="11">
        <v>11327</v>
      </c>
      <c r="PSU47" s="11">
        <v>11328</v>
      </c>
      <c r="PSV47" s="11">
        <v>11329</v>
      </c>
      <c r="PSW47" s="11">
        <v>11330</v>
      </c>
      <c r="PSX47" s="11">
        <v>11331</v>
      </c>
      <c r="PSY47" s="11">
        <v>11332</v>
      </c>
      <c r="PSZ47" s="11">
        <v>11333</v>
      </c>
      <c r="PTA47" s="11">
        <v>11334</v>
      </c>
      <c r="PTB47" s="11">
        <v>11335</v>
      </c>
      <c r="PTC47" s="11">
        <v>11336</v>
      </c>
      <c r="PTD47" s="11">
        <v>11337</v>
      </c>
      <c r="PTE47" s="11">
        <v>11338</v>
      </c>
      <c r="PTF47" s="11">
        <v>11339</v>
      </c>
      <c r="PTG47" s="11">
        <v>11340</v>
      </c>
      <c r="PTH47" s="11">
        <v>11341</v>
      </c>
      <c r="PTI47" s="11">
        <v>11342</v>
      </c>
      <c r="PTJ47" s="11">
        <v>11343</v>
      </c>
      <c r="PTK47" s="11">
        <v>11344</v>
      </c>
      <c r="PTL47" s="11">
        <v>11345</v>
      </c>
      <c r="PTM47" s="11">
        <v>11346</v>
      </c>
      <c r="PTN47" s="11">
        <v>11347</v>
      </c>
      <c r="PTO47" s="11">
        <v>11348</v>
      </c>
      <c r="PTP47" s="11">
        <v>11349</v>
      </c>
      <c r="PTQ47" s="11">
        <v>11350</v>
      </c>
      <c r="PTR47" s="11">
        <v>11351</v>
      </c>
      <c r="PTS47" s="11">
        <v>11352</v>
      </c>
      <c r="PTT47" s="11">
        <v>11353</v>
      </c>
      <c r="PTU47" s="11">
        <v>11354</v>
      </c>
      <c r="PTV47" s="11">
        <v>11355</v>
      </c>
      <c r="PTW47" s="11">
        <v>11356</v>
      </c>
      <c r="PTX47" s="11">
        <v>11357</v>
      </c>
      <c r="PTY47" s="11">
        <v>11358</v>
      </c>
      <c r="PTZ47" s="11">
        <v>11359</v>
      </c>
      <c r="PUA47" s="11">
        <v>11360</v>
      </c>
      <c r="PUB47" s="11">
        <v>11361</v>
      </c>
      <c r="PUC47" s="11">
        <v>11362</v>
      </c>
      <c r="PUD47" s="11">
        <v>11363</v>
      </c>
      <c r="PUE47" s="11">
        <v>11364</v>
      </c>
      <c r="PUF47" s="11">
        <v>11365</v>
      </c>
      <c r="PUG47" s="11">
        <v>11366</v>
      </c>
      <c r="PUH47" s="11">
        <v>11367</v>
      </c>
      <c r="PUI47" s="11">
        <v>11368</v>
      </c>
      <c r="PUJ47" s="11">
        <v>11369</v>
      </c>
      <c r="PUK47" s="11">
        <v>11370</v>
      </c>
      <c r="PUL47" s="11">
        <v>11371</v>
      </c>
      <c r="PUM47" s="11">
        <v>11372</v>
      </c>
      <c r="PUN47" s="11">
        <v>11373</v>
      </c>
      <c r="PUO47" s="11">
        <v>11374</v>
      </c>
      <c r="PUP47" s="11">
        <v>11375</v>
      </c>
      <c r="PUQ47" s="11">
        <v>11376</v>
      </c>
      <c r="PUR47" s="11">
        <v>11377</v>
      </c>
      <c r="PUS47" s="11">
        <v>11378</v>
      </c>
      <c r="PUT47" s="11">
        <v>11379</v>
      </c>
      <c r="PUU47" s="11">
        <v>11380</v>
      </c>
      <c r="PUV47" s="11">
        <v>11381</v>
      </c>
      <c r="PUW47" s="11">
        <v>11382</v>
      </c>
      <c r="PUX47" s="11">
        <v>11383</v>
      </c>
      <c r="PUY47" s="11">
        <v>11384</v>
      </c>
      <c r="PUZ47" s="11">
        <v>11385</v>
      </c>
      <c r="PVA47" s="11">
        <v>11386</v>
      </c>
      <c r="PVB47" s="11">
        <v>11387</v>
      </c>
      <c r="PVC47" s="11">
        <v>11388</v>
      </c>
      <c r="PVD47" s="11">
        <v>11389</v>
      </c>
      <c r="PVE47" s="11">
        <v>11390</v>
      </c>
      <c r="PVF47" s="11">
        <v>11391</v>
      </c>
      <c r="PVG47" s="11">
        <v>11392</v>
      </c>
      <c r="PVH47" s="11">
        <v>11393</v>
      </c>
      <c r="PVI47" s="11">
        <v>11394</v>
      </c>
      <c r="PVJ47" s="11">
        <v>11395</v>
      </c>
      <c r="PVK47" s="11">
        <v>11396</v>
      </c>
      <c r="PVL47" s="11">
        <v>11397</v>
      </c>
      <c r="PVM47" s="11">
        <v>11398</v>
      </c>
      <c r="PVN47" s="11">
        <v>11399</v>
      </c>
      <c r="PVO47" s="11">
        <v>11400</v>
      </c>
      <c r="PVP47" s="11">
        <v>11401</v>
      </c>
      <c r="PVQ47" s="11">
        <v>11402</v>
      </c>
      <c r="PVR47" s="11">
        <v>11403</v>
      </c>
      <c r="PVS47" s="11">
        <v>11404</v>
      </c>
      <c r="PVT47" s="11">
        <v>11405</v>
      </c>
      <c r="PVU47" s="11">
        <v>11406</v>
      </c>
      <c r="PVV47" s="11">
        <v>11407</v>
      </c>
      <c r="PVW47" s="11">
        <v>11408</v>
      </c>
      <c r="PVX47" s="11">
        <v>11409</v>
      </c>
      <c r="PVY47" s="11">
        <v>11410</v>
      </c>
      <c r="PVZ47" s="11">
        <v>11411</v>
      </c>
      <c r="PWA47" s="11">
        <v>11412</v>
      </c>
      <c r="PWB47" s="11">
        <v>11413</v>
      </c>
      <c r="PWC47" s="11">
        <v>11414</v>
      </c>
      <c r="PWD47" s="11">
        <v>11415</v>
      </c>
      <c r="PWE47" s="11">
        <v>11416</v>
      </c>
      <c r="PWF47" s="11">
        <v>11417</v>
      </c>
      <c r="PWG47" s="11">
        <v>11418</v>
      </c>
      <c r="PWH47" s="11">
        <v>11419</v>
      </c>
      <c r="PWI47" s="11">
        <v>11420</v>
      </c>
      <c r="PWJ47" s="11">
        <v>11421</v>
      </c>
      <c r="PWK47" s="11">
        <v>11422</v>
      </c>
      <c r="PWL47" s="11">
        <v>11423</v>
      </c>
      <c r="PWM47" s="11">
        <v>11424</v>
      </c>
      <c r="PWN47" s="11">
        <v>11425</v>
      </c>
      <c r="PWO47" s="11">
        <v>11426</v>
      </c>
      <c r="PWP47" s="11">
        <v>11427</v>
      </c>
      <c r="PWQ47" s="11">
        <v>11428</v>
      </c>
      <c r="PWR47" s="11">
        <v>11429</v>
      </c>
      <c r="PWS47" s="11">
        <v>11430</v>
      </c>
      <c r="PWT47" s="11">
        <v>11431</v>
      </c>
      <c r="PWU47" s="11">
        <v>11432</v>
      </c>
      <c r="PWV47" s="11">
        <v>11433</v>
      </c>
      <c r="PWW47" s="11">
        <v>11434</v>
      </c>
      <c r="PWX47" s="11">
        <v>11435</v>
      </c>
      <c r="PWY47" s="11">
        <v>11436</v>
      </c>
      <c r="PWZ47" s="11">
        <v>11437</v>
      </c>
      <c r="PXA47" s="11">
        <v>11438</v>
      </c>
      <c r="PXB47" s="11">
        <v>11439</v>
      </c>
      <c r="PXC47" s="11">
        <v>11440</v>
      </c>
      <c r="PXD47" s="11">
        <v>11441</v>
      </c>
      <c r="PXE47" s="11">
        <v>11442</v>
      </c>
      <c r="PXF47" s="11">
        <v>11443</v>
      </c>
      <c r="PXG47" s="11">
        <v>11444</v>
      </c>
      <c r="PXH47" s="11">
        <v>11445</v>
      </c>
      <c r="PXI47" s="11">
        <v>11446</v>
      </c>
      <c r="PXJ47" s="11">
        <v>11447</v>
      </c>
      <c r="PXK47" s="11">
        <v>11448</v>
      </c>
      <c r="PXL47" s="11">
        <v>11449</v>
      </c>
      <c r="PXM47" s="11">
        <v>11450</v>
      </c>
      <c r="PXN47" s="11">
        <v>11451</v>
      </c>
      <c r="PXO47" s="11">
        <v>11452</v>
      </c>
      <c r="PXP47" s="11">
        <v>11453</v>
      </c>
      <c r="PXQ47" s="11">
        <v>11454</v>
      </c>
      <c r="PXR47" s="11">
        <v>11455</v>
      </c>
      <c r="PXS47" s="11">
        <v>11456</v>
      </c>
      <c r="PXT47" s="11">
        <v>11457</v>
      </c>
      <c r="PXU47" s="11">
        <v>11458</v>
      </c>
      <c r="PXV47" s="11">
        <v>11459</v>
      </c>
      <c r="PXW47" s="11">
        <v>11460</v>
      </c>
      <c r="PXX47" s="11">
        <v>11461</v>
      </c>
      <c r="PXY47" s="11">
        <v>11462</v>
      </c>
      <c r="PXZ47" s="11">
        <v>11463</v>
      </c>
      <c r="PYA47" s="11">
        <v>11464</v>
      </c>
      <c r="PYB47" s="11">
        <v>11465</v>
      </c>
      <c r="PYC47" s="11">
        <v>11466</v>
      </c>
      <c r="PYD47" s="11">
        <v>11467</v>
      </c>
      <c r="PYE47" s="11">
        <v>11468</v>
      </c>
      <c r="PYF47" s="11">
        <v>11469</v>
      </c>
      <c r="PYG47" s="11">
        <v>11470</v>
      </c>
      <c r="PYH47" s="11">
        <v>11471</v>
      </c>
      <c r="PYI47" s="11">
        <v>11472</v>
      </c>
      <c r="PYJ47" s="11">
        <v>11473</v>
      </c>
      <c r="PYK47" s="11">
        <v>11474</v>
      </c>
      <c r="PYL47" s="11">
        <v>11475</v>
      </c>
      <c r="PYM47" s="11">
        <v>11476</v>
      </c>
      <c r="PYN47" s="11">
        <v>11477</v>
      </c>
      <c r="PYO47" s="11">
        <v>11478</v>
      </c>
      <c r="PYP47" s="11">
        <v>11479</v>
      </c>
      <c r="PYQ47" s="11">
        <v>11480</v>
      </c>
      <c r="PYR47" s="11">
        <v>11481</v>
      </c>
      <c r="PYS47" s="11">
        <v>11482</v>
      </c>
      <c r="PYT47" s="11">
        <v>11483</v>
      </c>
      <c r="PYU47" s="11">
        <v>11484</v>
      </c>
      <c r="PYV47" s="11">
        <v>11485</v>
      </c>
      <c r="PYW47" s="11">
        <v>11486</v>
      </c>
      <c r="PYX47" s="11">
        <v>11487</v>
      </c>
      <c r="PYY47" s="11">
        <v>11488</v>
      </c>
      <c r="PYZ47" s="11">
        <v>11489</v>
      </c>
      <c r="PZA47" s="11">
        <v>11490</v>
      </c>
      <c r="PZB47" s="11">
        <v>11491</v>
      </c>
      <c r="PZC47" s="11">
        <v>11492</v>
      </c>
      <c r="PZD47" s="11">
        <v>11493</v>
      </c>
      <c r="PZE47" s="11">
        <v>11494</v>
      </c>
      <c r="PZF47" s="11">
        <v>11495</v>
      </c>
      <c r="PZG47" s="11">
        <v>11496</v>
      </c>
      <c r="PZH47" s="11">
        <v>11497</v>
      </c>
      <c r="PZI47" s="11">
        <v>11498</v>
      </c>
      <c r="PZJ47" s="11">
        <v>11499</v>
      </c>
      <c r="PZK47" s="11">
        <v>11500</v>
      </c>
      <c r="PZL47" s="11">
        <v>11501</v>
      </c>
      <c r="PZM47" s="11">
        <v>11502</v>
      </c>
      <c r="PZN47" s="11">
        <v>11503</v>
      </c>
      <c r="PZO47" s="11">
        <v>11504</v>
      </c>
      <c r="PZP47" s="11">
        <v>11505</v>
      </c>
      <c r="PZQ47" s="11">
        <v>11506</v>
      </c>
      <c r="PZR47" s="11">
        <v>11507</v>
      </c>
      <c r="PZS47" s="11">
        <v>11508</v>
      </c>
      <c r="PZT47" s="11">
        <v>11509</v>
      </c>
      <c r="PZU47" s="11">
        <v>11510</v>
      </c>
      <c r="PZV47" s="11">
        <v>11511</v>
      </c>
      <c r="PZW47" s="11">
        <v>11512</v>
      </c>
      <c r="PZX47" s="11">
        <v>11513</v>
      </c>
      <c r="PZY47" s="11">
        <v>11514</v>
      </c>
      <c r="PZZ47" s="11">
        <v>11515</v>
      </c>
      <c r="QAA47" s="11">
        <v>11516</v>
      </c>
      <c r="QAB47" s="11">
        <v>11517</v>
      </c>
      <c r="QAC47" s="11">
        <v>11518</v>
      </c>
      <c r="QAD47" s="11">
        <v>11519</v>
      </c>
      <c r="QAE47" s="11">
        <v>11520</v>
      </c>
      <c r="QAF47" s="11">
        <v>11521</v>
      </c>
      <c r="QAG47" s="11">
        <v>11522</v>
      </c>
      <c r="QAH47" s="11">
        <v>11523</v>
      </c>
      <c r="QAI47" s="11">
        <v>11524</v>
      </c>
      <c r="QAJ47" s="11">
        <v>11525</v>
      </c>
      <c r="QAK47" s="11">
        <v>11526</v>
      </c>
      <c r="QAL47" s="11">
        <v>11527</v>
      </c>
      <c r="QAM47" s="11">
        <v>11528</v>
      </c>
      <c r="QAN47" s="11">
        <v>11529</v>
      </c>
      <c r="QAO47" s="11">
        <v>11530</v>
      </c>
      <c r="QAP47" s="11">
        <v>11531</v>
      </c>
      <c r="QAQ47" s="11">
        <v>11532</v>
      </c>
      <c r="QAR47" s="11">
        <v>11533</v>
      </c>
      <c r="QAS47" s="11">
        <v>11534</v>
      </c>
      <c r="QAT47" s="11">
        <v>11535</v>
      </c>
      <c r="QAU47" s="11">
        <v>11536</v>
      </c>
      <c r="QAV47" s="11">
        <v>11537</v>
      </c>
      <c r="QAW47" s="11">
        <v>11538</v>
      </c>
      <c r="QAX47" s="11">
        <v>11539</v>
      </c>
      <c r="QAY47" s="11">
        <v>11540</v>
      </c>
      <c r="QAZ47" s="11">
        <v>11541</v>
      </c>
      <c r="QBA47" s="11">
        <v>11542</v>
      </c>
      <c r="QBB47" s="11">
        <v>11543</v>
      </c>
      <c r="QBC47" s="11">
        <v>11544</v>
      </c>
      <c r="QBD47" s="11">
        <v>11545</v>
      </c>
      <c r="QBE47" s="11">
        <v>11546</v>
      </c>
      <c r="QBF47" s="11">
        <v>11547</v>
      </c>
      <c r="QBG47" s="11">
        <v>11548</v>
      </c>
      <c r="QBH47" s="11">
        <v>11549</v>
      </c>
      <c r="QBI47" s="11">
        <v>11550</v>
      </c>
      <c r="QBJ47" s="11">
        <v>11551</v>
      </c>
      <c r="QBK47" s="11">
        <v>11552</v>
      </c>
      <c r="QBL47" s="11">
        <v>11553</v>
      </c>
      <c r="QBM47" s="11">
        <v>11554</v>
      </c>
      <c r="QBN47" s="11">
        <v>11555</v>
      </c>
      <c r="QBO47" s="11">
        <v>11556</v>
      </c>
      <c r="QBP47" s="11">
        <v>11557</v>
      </c>
      <c r="QBQ47" s="11">
        <v>11558</v>
      </c>
      <c r="QBR47" s="11">
        <v>11559</v>
      </c>
      <c r="QBS47" s="11">
        <v>11560</v>
      </c>
      <c r="QBT47" s="11">
        <v>11561</v>
      </c>
      <c r="QBU47" s="11">
        <v>11562</v>
      </c>
      <c r="QBV47" s="11">
        <v>11563</v>
      </c>
      <c r="QBW47" s="11">
        <v>11564</v>
      </c>
      <c r="QBX47" s="11">
        <v>11565</v>
      </c>
      <c r="QBY47" s="11">
        <v>11566</v>
      </c>
      <c r="QBZ47" s="11">
        <v>11567</v>
      </c>
      <c r="QCA47" s="11">
        <v>11568</v>
      </c>
      <c r="QCB47" s="11">
        <v>11569</v>
      </c>
      <c r="QCC47" s="11">
        <v>11570</v>
      </c>
      <c r="QCD47" s="11">
        <v>11571</v>
      </c>
      <c r="QCE47" s="11">
        <v>11572</v>
      </c>
      <c r="QCF47" s="11">
        <v>11573</v>
      </c>
      <c r="QCG47" s="11">
        <v>11574</v>
      </c>
      <c r="QCH47" s="11">
        <v>11575</v>
      </c>
      <c r="QCI47" s="11">
        <v>11576</v>
      </c>
      <c r="QCJ47" s="11">
        <v>11577</v>
      </c>
      <c r="QCK47" s="11">
        <v>11578</v>
      </c>
      <c r="QCL47" s="11">
        <v>11579</v>
      </c>
      <c r="QCM47" s="11">
        <v>11580</v>
      </c>
      <c r="QCN47" s="11">
        <v>11581</v>
      </c>
      <c r="QCO47" s="11">
        <v>11582</v>
      </c>
      <c r="QCP47" s="11">
        <v>11583</v>
      </c>
      <c r="QCQ47" s="11">
        <v>11584</v>
      </c>
      <c r="QCR47" s="11">
        <v>11585</v>
      </c>
      <c r="QCS47" s="11">
        <v>11586</v>
      </c>
      <c r="QCT47" s="11">
        <v>11587</v>
      </c>
      <c r="QCU47" s="11">
        <v>11588</v>
      </c>
      <c r="QCV47" s="11">
        <v>11589</v>
      </c>
      <c r="QCW47" s="11">
        <v>11590</v>
      </c>
      <c r="QCX47" s="11">
        <v>11591</v>
      </c>
      <c r="QCY47" s="11">
        <v>11592</v>
      </c>
      <c r="QCZ47" s="11">
        <v>11593</v>
      </c>
      <c r="QDA47" s="11">
        <v>11594</v>
      </c>
      <c r="QDB47" s="11">
        <v>11595</v>
      </c>
      <c r="QDC47" s="11">
        <v>11596</v>
      </c>
      <c r="QDD47" s="11">
        <v>11597</v>
      </c>
      <c r="QDE47" s="11">
        <v>11598</v>
      </c>
      <c r="QDF47" s="11">
        <v>11599</v>
      </c>
      <c r="QDG47" s="11">
        <v>11600</v>
      </c>
      <c r="QDH47" s="11">
        <v>11601</v>
      </c>
      <c r="QDI47" s="11">
        <v>11602</v>
      </c>
      <c r="QDJ47" s="11">
        <v>11603</v>
      </c>
      <c r="QDK47" s="11">
        <v>11604</v>
      </c>
      <c r="QDL47" s="11">
        <v>11605</v>
      </c>
      <c r="QDM47" s="11">
        <v>11606</v>
      </c>
      <c r="QDN47" s="11">
        <v>11607</v>
      </c>
      <c r="QDO47" s="11">
        <v>11608</v>
      </c>
      <c r="QDP47" s="11">
        <v>11609</v>
      </c>
      <c r="QDQ47" s="11">
        <v>11610</v>
      </c>
      <c r="QDR47" s="11">
        <v>11611</v>
      </c>
      <c r="QDS47" s="11">
        <v>11612</v>
      </c>
      <c r="QDT47" s="11">
        <v>11613</v>
      </c>
      <c r="QDU47" s="11">
        <v>11614</v>
      </c>
      <c r="QDV47" s="11">
        <v>11615</v>
      </c>
      <c r="QDW47" s="11">
        <v>11616</v>
      </c>
      <c r="QDX47" s="11">
        <v>11617</v>
      </c>
      <c r="QDY47" s="11">
        <v>11618</v>
      </c>
      <c r="QDZ47" s="11">
        <v>11619</v>
      </c>
      <c r="QEA47" s="11">
        <v>11620</v>
      </c>
      <c r="QEB47" s="11">
        <v>11621</v>
      </c>
      <c r="QEC47" s="11">
        <v>11622</v>
      </c>
      <c r="QED47" s="11">
        <v>11623</v>
      </c>
      <c r="QEE47" s="11">
        <v>11624</v>
      </c>
      <c r="QEF47" s="11">
        <v>11625</v>
      </c>
      <c r="QEG47" s="11">
        <v>11626</v>
      </c>
      <c r="QEH47" s="11">
        <v>11627</v>
      </c>
      <c r="QEI47" s="11">
        <v>11628</v>
      </c>
      <c r="QEJ47" s="11">
        <v>11629</v>
      </c>
      <c r="QEK47" s="11">
        <v>11630</v>
      </c>
      <c r="QEL47" s="11">
        <v>11631</v>
      </c>
      <c r="QEM47" s="11">
        <v>11632</v>
      </c>
      <c r="QEN47" s="11">
        <v>11633</v>
      </c>
      <c r="QEO47" s="11">
        <v>11634</v>
      </c>
      <c r="QEP47" s="11">
        <v>11635</v>
      </c>
      <c r="QEQ47" s="11">
        <v>11636</v>
      </c>
      <c r="QER47" s="11">
        <v>11637</v>
      </c>
      <c r="QES47" s="11">
        <v>11638</v>
      </c>
      <c r="QET47" s="11">
        <v>11639</v>
      </c>
      <c r="QEU47" s="11">
        <v>11640</v>
      </c>
      <c r="QEV47" s="11">
        <v>11641</v>
      </c>
      <c r="QEW47" s="11">
        <v>11642</v>
      </c>
      <c r="QEX47" s="11">
        <v>11643</v>
      </c>
      <c r="QEY47" s="11">
        <v>11644</v>
      </c>
      <c r="QEZ47" s="11">
        <v>11645</v>
      </c>
      <c r="QFA47" s="11">
        <v>11646</v>
      </c>
      <c r="QFB47" s="11">
        <v>11647</v>
      </c>
      <c r="QFC47" s="11">
        <v>11648</v>
      </c>
      <c r="QFD47" s="11">
        <v>11649</v>
      </c>
      <c r="QFE47" s="11">
        <v>11650</v>
      </c>
      <c r="QFF47" s="11">
        <v>11651</v>
      </c>
      <c r="QFG47" s="11">
        <v>11652</v>
      </c>
      <c r="QFH47" s="11">
        <v>11653</v>
      </c>
      <c r="QFI47" s="11">
        <v>11654</v>
      </c>
      <c r="QFJ47" s="11">
        <v>11655</v>
      </c>
      <c r="QFK47" s="11">
        <v>11656</v>
      </c>
      <c r="QFL47" s="11">
        <v>11657</v>
      </c>
      <c r="QFM47" s="11">
        <v>11658</v>
      </c>
      <c r="QFN47" s="11">
        <v>11659</v>
      </c>
      <c r="QFO47" s="11">
        <v>11660</v>
      </c>
      <c r="QFP47" s="11">
        <v>11661</v>
      </c>
      <c r="QFQ47" s="11">
        <v>11662</v>
      </c>
      <c r="QFR47" s="11">
        <v>11663</v>
      </c>
      <c r="QFS47" s="11">
        <v>11664</v>
      </c>
      <c r="QFT47" s="11">
        <v>11665</v>
      </c>
      <c r="QFU47" s="11">
        <v>11666</v>
      </c>
      <c r="QFV47" s="11">
        <v>11667</v>
      </c>
      <c r="QFW47" s="11">
        <v>11668</v>
      </c>
      <c r="QFX47" s="11">
        <v>11669</v>
      </c>
      <c r="QFY47" s="11">
        <v>11670</v>
      </c>
      <c r="QFZ47" s="11">
        <v>11671</v>
      </c>
      <c r="QGA47" s="11">
        <v>11672</v>
      </c>
      <c r="QGB47" s="11">
        <v>11673</v>
      </c>
      <c r="QGC47" s="11">
        <v>11674</v>
      </c>
      <c r="QGD47" s="11">
        <v>11675</v>
      </c>
      <c r="QGE47" s="11">
        <v>11676</v>
      </c>
      <c r="QGF47" s="11">
        <v>11677</v>
      </c>
      <c r="QGG47" s="11">
        <v>11678</v>
      </c>
      <c r="QGH47" s="11">
        <v>11679</v>
      </c>
      <c r="QGI47" s="11">
        <v>11680</v>
      </c>
      <c r="QGJ47" s="11">
        <v>11681</v>
      </c>
      <c r="QGK47" s="11">
        <v>11682</v>
      </c>
      <c r="QGL47" s="11">
        <v>11683</v>
      </c>
      <c r="QGM47" s="11">
        <v>11684</v>
      </c>
      <c r="QGN47" s="11">
        <v>11685</v>
      </c>
      <c r="QGO47" s="11">
        <v>11686</v>
      </c>
      <c r="QGP47" s="11">
        <v>11687</v>
      </c>
      <c r="QGQ47" s="11">
        <v>11688</v>
      </c>
      <c r="QGR47" s="11">
        <v>11689</v>
      </c>
      <c r="QGS47" s="11">
        <v>11690</v>
      </c>
      <c r="QGT47" s="11">
        <v>11691</v>
      </c>
      <c r="QGU47" s="11">
        <v>11692</v>
      </c>
      <c r="QGV47" s="11">
        <v>11693</v>
      </c>
      <c r="QGW47" s="11">
        <v>11694</v>
      </c>
      <c r="QGX47" s="11">
        <v>11695</v>
      </c>
      <c r="QGY47" s="11">
        <v>11696</v>
      </c>
      <c r="QGZ47" s="11">
        <v>11697</v>
      </c>
      <c r="QHA47" s="11">
        <v>11698</v>
      </c>
      <c r="QHB47" s="11">
        <v>11699</v>
      </c>
      <c r="QHC47" s="11">
        <v>11700</v>
      </c>
      <c r="QHD47" s="11">
        <v>11701</v>
      </c>
      <c r="QHE47" s="11">
        <v>11702</v>
      </c>
      <c r="QHF47" s="11">
        <v>11703</v>
      </c>
      <c r="QHG47" s="11">
        <v>11704</v>
      </c>
      <c r="QHH47" s="11">
        <v>11705</v>
      </c>
      <c r="QHI47" s="11">
        <v>11706</v>
      </c>
      <c r="QHJ47" s="11">
        <v>11707</v>
      </c>
      <c r="QHK47" s="11">
        <v>11708</v>
      </c>
      <c r="QHL47" s="11">
        <v>11709</v>
      </c>
      <c r="QHM47" s="11">
        <v>11710</v>
      </c>
      <c r="QHN47" s="11">
        <v>11711</v>
      </c>
      <c r="QHO47" s="11">
        <v>11712</v>
      </c>
      <c r="QHP47" s="11">
        <v>11713</v>
      </c>
      <c r="QHQ47" s="11">
        <v>11714</v>
      </c>
      <c r="QHR47" s="11">
        <v>11715</v>
      </c>
      <c r="QHS47" s="11">
        <v>11716</v>
      </c>
      <c r="QHT47" s="11">
        <v>11717</v>
      </c>
      <c r="QHU47" s="11">
        <v>11718</v>
      </c>
      <c r="QHV47" s="11">
        <v>11719</v>
      </c>
      <c r="QHW47" s="11">
        <v>11720</v>
      </c>
      <c r="QHX47" s="11">
        <v>11721</v>
      </c>
      <c r="QHY47" s="11">
        <v>11722</v>
      </c>
      <c r="QHZ47" s="11">
        <v>11723</v>
      </c>
      <c r="QIA47" s="11">
        <v>11724</v>
      </c>
      <c r="QIB47" s="11">
        <v>11725</v>
      </c>
      <c r="QIC47" s="11">
        <v>11726</v>
      </c>
      <c r="QID47" s="11">
        <v>11727</v>
      </c>
      <c r="QIE47" s="11">
        <v>11728</v>
      </c>
      <c r="QIF47" s="11">
        <v>11729</v>
      </c>
      <c r="QIG47" s="11">
        <v>11730</v>
      </c>
      <c r="QIH47" s="11">
        <v>11731</v>
      </c>
      <c r="QII47" s="11">
        <v>11732</v>
      </c>
      <c r="QIJ47" s="11">
        <v>11733</v>
      </c>
      <c r="QIK47" s="11">
        <v>11734</v>
      </c>
      <c r="QIL47" s="11">
        <v>11735</v>
      </c>
      <c r="QIM47" s="11">
        <v>11736</v>
      </c>
      <c r="QIN47" s="11">
        <v>11737</v>
      </c>
      <c r="QIO47" s="11">
        <v>11738</v>
      </c>
      <c r="QIP47" s="11">
        <v>11739</v>
      </c>
      <c r="QIQ47" s="11">
        <v>11740</v>
      </c>
      <c r="QIR47" s="11">
        <v>11741</v>
      </c>
      <c r="QIS47" s="11">
        <v>11742</v>
      </c>
      <c r="QIT47" s="11">
        <v>11743</v>
      </c>
      <c r="QIU47" s="11">
        <v>11744</v>
      </c>
      <c r="QIV47" s="11">
        <v>11745</v>
      </c>
      <c r="QIW47" s="11">
        <v>11746</v>
      </c>
      <c r="QIX47" s="11">
        <v>11747</v>
      </c>
      <c r="QIY47" s="11">
        <v>11748</v>
      </c>
      <c r="QIZ47" s="11">
        <v>11749</v>
      </c>
      <c r="QJA47" s="11">
        <v>11750</v>
      </c>
      <c r="QJB47" s="11">
        <v>11751</v>
      </c>
      <c r="QJC47" s="11">
        <v>11752</v>
      </c>
      <c r="QJD47" s="11">
        <v>11753</v>
      </c>
      <c r="QJE47" s="11">
        <v>11754</v>
      </c>
      <c r="QJF47" s="11">
        <v>11755</v>
      </c>
      <c r="QJG47" s="11">
        <v>11756</v>
      </c>
      <c r="QJH47" s="11">
        <v>11757</v>
      </c>
      <c r="QJI47" s="11">
        <v>11758</v>
      </c>
      <c r="QJJ47" s="11">
        <v>11759</v>
      </c>
      <c r="QJK47" s="11">
        <v>11760</v>
      </c>
      <c r="QJL47" s="11">
        <v>11761</v>
      </c>
      <c r="QJM47" s="11">
        <v>11762</v>
      </c>
      <c r="QJN47" s="11">
        <v>11763</v>
      </c>
      <c r="QJO47" s="11">
        <v>11764</v>
      </c>
      <c r="QJP47" s="11">
        <v>11765</v>
      </c>
      <c r="QJQ47" s="11">
        <v>11766</v>
      </c>
      <c r="QJR47" s="11">
        <v>11767</v>
      </c>
      <c r="QJS47" s="11">
        <v>11768</v>
      </c>
      <c r="QJT47" s="11">
        <v>11769</v>
      </c>
      <c r="QJU47" s="11">
        <v>11770</v>
      </c>
      <c r="QJV47" s="11">
        <v>11771</v>
      </c>
      <c r="QJW47" s="11">
        <v>11772</v>
      </c>
      <c r="QJX47" s="11">
        <v>11773</v>
      </c>
      <c r="QJY47" s="11">
        <v>11774</v>
      </c>
      <c r="QJZ47" s="11">
        <v>11775</v>
      </c>
      <c r="QKA47" s="11">
        <v>11776</v>
      </c>
      <c r="QKB47" s="11">
        <v>11777</v>
      </c>
      <c r="QKC47" s="11">
        <v>11778</v>
      </c>
      <c r="QKD47" s="11">
        <v>11779</v>
      </c>
      <c r="QKE47" s="11">
        <v>11780</v>
      </c>
      <c r="QKF47" s="11">
        <v>11781</v>
      </c>
      <c r="QKG47" s="11">
        <v>11782</v>
      </c>
      <c r="QKH47" s="11">
        <v>11783</v>
      </c>
      <c r="QKI47" s="11">
        <v>11784</v>
      </c>
      <c r="QKJ47" s="11">
        <v>11785</v>
      </c>
      <c r="QKK47" s="11">
        <v>11786</v>
      </c>
      <c r="QKL47" s="11">
        <v>11787</v>
      </c>
      <c r="QKM47" s="11">
        <v>11788</v>
      </c>
      <c r="QKN47" s="11">
        <v>11789</v>
      </c>
      <c r="QKO47" s="11">
        <v>11790</v>
      </c>
      <c r="QKP47" s="11">
        <v>11791</v>
      </c>
      <c r="QKQ47" s="11">
        <v>11792</v>
      </c>
      <c r="QKR47" s="11">
        <v>11793</v>
      </c>
      <c r="QKS47" s="11">
        <v>11794</v>
      </c>
      <c r="QKT47" s="11">
        <v>11795</v>
      </c>
      <c r="QKU47" s="11">
        <v>11796</v>
      </c>
      <c r="QKV47" s="11">
        <v>11797</v>
      </c>
      <c r="QKW47" s="11">
        <v>11798</v>
      </c>
      <c r="QKX47" s="11">
        <v>11799</v>
      </c>
      <c r="QKY47" s="11">
        <v>11800</v>
      </c>
      <c r="QKZ47" s="11">
        <v>11801</v>
      </c>
      <c r="QLA47" s="11">
        <v>11802</v>
      </c>
      <c r="QLB47" s="11">
        <v>11803</v>
      </c>
      <c r="QLC47" s="11">
        <v>11804</v>
      </c>
      <c r="QLD47" s="11">
        <v>11805</v>
      </c>
      <c r="QLE47" s="11">
        <v>11806</v>
      </c>
      <c r="QLF47" s="11">
        <v>11807</v>
      </c>
      <c r="QLG47" s="11">
        <v>11808</v>
      </c>
      <c r="QLH47" s="11">
        <v>11809</v>
      </c>
      <c r="QLI47" s="11">
        <v>11810</v>
      </c>
      <c r="QLJ47" s="11">
        <v>11811</v>
      </c>
      <c r="QLK47" s="11">
        <v>11812</v>
      </c>
      <c r="QLL47" s="11">
        <v>11813</v>
      </c>
      <c r="QLM47" s="11">
        <v>11814</v>
      </c>
      <c r="QLN47" s="11">
        <v>11815</v>
      </c>
      <c r="QLO47" s="11">
        <v>11816</v>
      </c>
      <c r="QLP47" s="11">
        <v>11817</v>
      </c>
      <c r="QLQ47" s="11">
        <v>11818</v>
      </c>
      <c r="QLR47" s="11">
        <v>11819</v>
      </c>
      <c r="QLS47" s="11">
        <v>11820</v>
      </c>
      <c r="QLT47" s="11">
        <v>11821</v>
      </c>
      <c r="QLU47" s="11">
        <v>11822</v>
      </c>
      <c r="QLV47" s="11">
        <v>11823</v>
      </c>
      <c r="QLW47" s="11">
        <v>11824</v>
      </c>
      <c r="QLX47" s="11">
        <v>11825</v>
      </c>
      <c r="QLY47" s="11">
        <v>11826</v>
      </c>
      <c r="QLZ47" s="11">
        <v>11827</v>
      </c>
      <c r="QMA47" s="11">
        <v>11828</v>
      </c>
      <c r="QMB47" s="11">
        <v>11829</v>
      </c>
      <c r="QMC47" s="11">
        <v>11830</v>
      </c>
      <c r="QMD47" s="11">
        <v>11831</v>
      </c>
      <c r="QME47" s="11">
        <v>11832</v>
      </c>
      <c r="QMF47" s="11">
        <v>11833</v>
      </c>
      <c r="QMG47" s="11">
        <v>11834</v>
      </c>
      <c r="QMH47" s="11">
        <v>11835</v>
      </c>
      <c r="QMI47" s="11">
        <v>11836</v>
      </c>
      <c r="QMJ47" s="11">
        <v>11837</v>
      </c>
      <c r="QMK47" s="11">
        <v>11838</v>
      </c>
      <c r="QML47" s="11">
        <v>11839</v>
      </c>
      <c r="QMM47" s="11">
        <v>11840</v>
      </c>
      <c r="QMN47" s="11">
        <v>11841</v>
      </c>
      <c r="QMO47" s="11">
        <v>11842</v>
      </c>
      <c r="QMP47" s="11">
        <v>11843</v>
      </c>
      <c r="QMQ47" s="11">
        <v>11844</v>
      </c>
      <c r="QMR47" s="11">
        <v>11845</v>
      </c>
      <c r="QMS47" s="11">
        <v>11846</v>
      </c>
      <c r="QMT47" s="11">
        <v>11847</v>
      </c>
      <c r="QMU47" s="11">
        <v>11848</v>
      </c>
      <c r="QMV47" s="11">
        <v>11849</v>
      </c>
      <c r="QMW47" s="11">
        <v>11850</v>
      </c>
      <c r="QMX47" s="11">
        <v>11851</v>
      </c>
      <c r="QMY47" s="11">
        <v>11852</v>
      </c>
      <c r="QMZ47" s="11">
        <v>11853</v>
      </c>
      <c r="QNA47" s="11">
        <v>11854</v>
      </c>
      <c r="QNB47" s="11">
        <v>11855</v>
      </c>
      <c r="QNC47" s="11">
        <v>11856</v>
      </c>
      <c r="QND47" s="11">
        <v>11857</v>
      </c>
      <c r="QNE47" s="11">
        <v>11858</v>
      </c>
      <c r="QNF47" s="11">
        <v>11859</v>
      </c>
      <c r="QNG47" s="11">
        <v>11860</v>
      </c>
      <c r="QNH47" s="11">
        <v>11861</v>
      </c>
      <c r="QNI47" s="11">
        <v>11862</v>
      </c>
      <c r="QNJ47" s="11">
        <v>11863</v>
      </c>
      <c r="QNK47" s="11">
        <v>11864</v>
      </c>
      <c r="QNL47" s="11">
        <v>11865</v>
      </c>
      <c r="QNM47" s="11">
        <v>11866</v>
      </c>
      <c r="QNN47" s="11">
        <v>11867</v>
      </c>
      <c r="QNO47" s="11">
        <v>11868</v>
      </c>
      <c r="QNP47" s="11">
        <v>11869</v>
      </c>
      <c r="QNQ47" s="11">
        <v>11870</v>
      </c>
      <c r="QNR47" s="11">
        <v>11871</v>
      </c>
      <c r="QNS47" s="11">
        <v>11872</v>
      </c>
      <c r="QNT47" s="11">
        <v>11873</v>
      </c>
      <c r="QNU47" s="11">
        <v>11874</v>
      </c>
      <c r="QNV47" s="11">
        <v>11875</v>
      </c>
      <c r="QNW47" s="11">
        <v>11876</v>
      </c>
      <c r="QNX47" s="11">
        <v>11877</v>
      </c>
      <c r="QNY47" s="11">
        <v>11878</v>
      </c>
      <c r="QNZ47" s="11">
        <v>11879</v>
      </c>
      <c r="QOA47" s="11">
        <v>11880</v>
      </c>
      <c r="QOB47" s="11">
        <v>11881</v>
      </c>
      <c r="QOC47" s="11">
        <v>11882</v>
      </c>
      <c r="QOD47" s="11">
        <v>11883</v>
      </c>
      <c r="QOE47" s="11">
        <v>11884</v>
      </c>
      <c r="QOF47" s="11">
        <v>11885</v>
      </c>
      <c r="QOG47" s="11">
        <v>11886</v>
      </c>
      <c r="QOH47" s="11">
        <v>11887</v>
      </c>
      <c r="QOI47" s="11">
        <v>11888</v>
      </c>
      <c r="QOJ47" s="11">
        <v>11889</v>
      </c>
      <c r="QOK47" s="11">
        <v>11890</v>
      </c>
      <c r="QOL47" s="11">
        <v>11891</v>
      </c>
      <c r="QOM47" s="11">
        <v>11892</v>
      </c>
      <c r="QON47" s="11">
        <v>11893</v>
      </c>
      <c r="QOO47" s="11">
        <v>11894</v>
      </c>
      <c r="QOP47" s="11">
        <v>11895</v>
      </c>
      <c r="QOQ47" s="11">
        <v>11896</v>
      </c>
      <c r="QOR47" s="11">
        <v>11897</v>
      </c>
      <c r="QOS47" s="11">
        <v>11898</v>
      </c>
      <c r="QOT47" s="11">
        <v>11899</v>
      </c>
      <c r="QOU47" s="11">
        <v>11900</v>
      </c>
      <c r="QOV47" s="11">
        <v>11901</v>
      </c>
      <c r="QOW47" s="11">
        <v>11902</v>
      </c>
      <c r="QOX47" s="11">
        <v>11903</v>
      </c>
      <c r="QOY47" s="11">
        <v>11904</v>
      </c>
      <c r="QOZ47" s="11">
        <v>11905</v>
      </c>
      <c r="QPA47" s="11">
        <v>11906</v>
      </c>
      <c r="QPB47" s="11">
        <v>11907</v>
      </c>
      <c r="QPC47" s="11">
        <v>11908</v>
      </c>
      <c r="QPD47" s="11">
        <v>11909</v>
      </c>
      <c r="QPE47" s="11">
        <v>11910</v>
      </c>
      <c r="QPF47" s="11">
        <v>11911</v>
      </c>
      <c r="QPG47" s="11">
        <v>11912</v>
      </c>
      <c r="QPH47" s="11">
        <v>11913</v>
      </c>
      <c r="QPI47" s="11">
        <v>11914</v>
      </c>
      <c r="QPJ47" s="11">
        <v>11915</v>
      </c>
      <c r="QPK47" s="11">
        <v>11916</v>
      </c>
      <c r="QPL47" s="11">
        <v>11917</v>
      </c>
      <c r="QPM47" s="11">
        <v>11918</v>
      </c>
      <c r="QPN47" s="11">
        <v>11919</v>
      </c>
      <c r="QPO47" s="11">
        <v>11920</v>
      </c>
      <c r="QPP47" s="11">
        <v>11921</v>
      </c>
      <c r="QPQ47" s="11">
        <v>11922</v>
      </c>
      <c r="QPR47" s="11">
        <v>11923</v>
      </c>
      <c r="QPS47" s="11">
        <v>11924</v>
      </c>
      <c r="QPT47" s="11">
        <v>11925</v>
      </c>
      <c r="QPU47" s="11">
        <v>11926</v>
      </c>
      <c r="QPV47" s="11">
        <v>11927</v>
      </c>
      <c r="QPW47" s="11">
        <v>11928</v>
      </c>
      <c r="QPX47" s="11">
        <v>11929</v>
      </c>
      <c r="QPY47" s="11">
        <v>11930</v>
      </c>
      <c r="QPZ47" s="11">
        <v>11931</v>
      </c>
      <c r="QQA47" s="11">
        <v>11932</v>
      </c>
      <c r="QQB47" s="11">
        <v>11933</v>
      </c>
      <c r="QQC47" s="11">
        <v>11934</v>
      </c>
      <c r="QQD47" s="11">
        <v>11935</v>
      </c>
      <c r="QQE47" s="11">
        <v>11936</v>
      </c>
      <c r="QQF47" s="11">
        <v>11937</v>
      </c>
      <c r="QQG47" s="11">
        <v>11938</v>
      </c>
      <c r="QQH47" s="11">
        <v>11939</v>
      </c>
      <c r="QQI47" s="11">
        <v>11940</v>
      </c>
      <c r="QQJ47" s="11">
        <v>11941</v>
      </c>
      <c r="QQK47" s="11">
        <v>11942</v>
      </c>
      <c r="QQL47" s="11">
        <v>11943</v>
      </c>
      <c r="QQM47" s="11">
        <v>11944</v>
      </c>
      <c r="QQN47" s="11">
        <v>11945</v>
      </c>
      <c r="QQO47" s="11">
        <v>11946</v>
      </c>
      <c r="QQP47" s="11">
        <v>11947</v>
      </c>
      <c r="QQQ47" s="11">
        <v>11948</v>
      </c>
      <c r="QQR47" s="11">
        <v>11949</v>
      </c>
      <c r="QQS47" s="11">
        <v>11950</v>
      </c>
      <c r="QQT47" s="11">
        <v>11951</v>
      </c>
      <c r="QQU47" s="11">
        <v>11952</v>
      </c>
      <c r="QQV47" s="11">
        <v>11953</v>
      </c>
      <c r="QQW47" s="11">
        <v>11954</v>
      </c>
      <c r="QQX47" s="11">
        <v>11955</v>
      </c>
      <c r="QQY47" s="11">
        <v>11956</v>
      </c>
      <c r="QQZ47" s="11">
        <v>11957</v>
      </c>
      <c r="QRA47" s="11">
        <v>11958</v>
      </c>
      <c r="QRB47" s="11">
        <v>11959</v>
      </c>
      <c r="QRC47" s="11">
        <v>11960</v>
      </c>
      <c r="QRD47" s="11">
        <v>11961</v>
      </c>
      <c r="QRE47" s="11">
        <v>11962</v>
      </c>
      <c r="QRF47" s="11">
        <v>11963</v>
      </c>
      <c r="QRG47" s="11">
        <v>11964</v>
      </c>
      <c r="QRH47" s="11">
        <v>11965</v>
      </c>
      <c r="QRI47" s="11">
        <v>11966</v>
      </c>
      <c r="QRJ47" s="11">
        <v>11967</v>
      </c>
      <c r="QRK47" s="11">
        <v>11968</v>
      </c>
      <c r="QRL47" s="11">
        <v>11969</v>
      </c>
      <c r="QRM47" s="11">
        <v>11970</v>
      </c>
      <c r="QRN47" s="11">
        <v>11971</v>
      </c>
      <c r="QRO47" s="11">
        <v>11972</v>
      </c>
      <c r="QRP47" s="11">
        <v>11973</v>
      </c>
      <c r="QRQ47" s="11">
        <v>11974</v>
      </c>
      <c r="QRR47" s="11">
        <v>11975</v>
      </c>
      <c r="QRS47" s="11">
        <v>11976</v>
      </c>
      <c r="QRT47" s="11">
        <v>11977</v>
      </c>
      <c r="QRU47" s="11">
        <v>11978</v>
      </c>
      <c r="QRV47" s="11">
        <v>11979</v>
      </c>
      <c r="QRW47" s="11">
        <v>11980</v>
      </c>
      <c r="QRX47" s="11">
        <v>11981</v>
      </c>
      <c r="QRY47" s="11">
        <v>11982</v>
      </c>
      <c r="QRZ47" s="11">
        <v>11983</v>
      </c>
      <c r="QSA47" s="11">
        <v>11984</v>
      </c>
      <c r="QSB47" s="11">
        <v>11985</v>
      </c>
      <c r="QSC47" s="11">
        <v>11986</v>
      </c>
      <c r="QSD47" s="11">
        <v>11987</v>
      </c>
      <c r="QSE47" s="11">
        <v>11988</v>
      </c>
      <c r="QSF47" s="11">
        <v>11989</v>
      </c>
      <c r="QSG47" s="11">
        <v>11990</v>
      </c>
      <c r="QSH47" s="11">
        <v>11991</v>
      </c>
      <c r="QSI47" s="11">
        <v>11992</v>
      </c>
      <c r="QSJ47" s="11">
        <v>11993</v>
      </c>
      <c r="QSK47" s="11">
        <v>11994</v>
      </c>
      <c r="QSL47" s="11">
        <v>11995</v>
      </c>
      <c r="QSM47" s="11">
        <v>11996</v>
      </c>
      <c r="QSN47" s="11">
        <v>11997</v>
      </c>
      <c r="QSO47" s="11">
        <v>11998</v>
      </c>
      <c r="QSP47" s="11">
        <v>11999</v>
      </c>
      <c r="QSQ47" s="11">
        <v>12000</v>
      </c>
      <c r="QSR47" s="11">
        <v>12001</v>
      </c>
      <c r="QSS47" s="11">
        <v>12002</v>
      </c>
      <c r="QST47" s="11">
        <v>12003</v>
      </c>
      <c r="QSU47" s="11">
        <v>12004</v>
      </c>
      <c r="QSV47" s="11">
        <v>12005</v>
      </c>
      <c r="QSW47" s="11">
        <v>12006</v>
      </c>
      <c r="QSX47" s="11">
        <v>12007</v>
      </c>
      <c r="QSY47" s="11">
        <v>12008</v>
      </c>
      <c r="QSZ47" s="11">
        <v>12009</v>
      </c>
      <c r="QTA47" s="11">
        <v>12010</v>
      </c>
      <c r="QTB47" s="11">
        <v>12011</v>
      </c>
      <c r="QTC47" s="11">
        <v>12012</v>
      </c>
      <c r="QTD47" s="11">
        <v>12013</v>
      </c>
      <c r="QTE47" s="11">
        <v>12014</v>
      </c>
      <c r="QTF47" s="11">
        <v>12015</v>
      </c>
      <c r="QTG47" s="11">
        <v>12016</v>
      </c>
      <c r="QTH47" s="11">
        <v>12017</v>
      </c>
      <c r="QTI47" s="11">
        <v>12018</v>
      </c>
      <c r="QTJ47" s="11">
        <v>12019</v>
      </c>
      <c r="QTK47" s="11">
        <v>12020</v>
      </c>
      <c r="QTL47" s="11">
        <v>12021</v>
      </c>
      <c r="QTM47" s="11">
        <v>12022</v>
      </c>
      <c r="QTN47" s="11">
        <v>12023</v>
      </c>
      <c r="QTO47" s="11">
        <v>12024</v>
      </c>
      <c r="QTP47" s="11">
        <v>12025</v>
      </c>
      <c r="QTQ47" s="11">
        <v>12026</v>
      </c>
      <c r="QTR47" s="11">
        <v>12027</v>
      </c>
      <c r="QTS47" s="11">
        <v>12028</v>
      </c>
      <c r="QTT47" s="11">
        <v>12029</v>
      </c>
      <c r="QTU47" s="11">
        <v>12030</v>
      </c>
      <c r="QTV47" s="11">
        <v>12031</v>
      </c>
      <c r="QTW47" s="11">
        <v>12032</v>
      </c>
      <c r="QTX47" s="11">
        <v>12033</v>
      </c>
      <c r="QTY47" s="11">
        <v>12034</v>
      </c>
      <c r="QTZ47" s="11">
        <v>12035</v>
      </c>
      <c r="QUA47" s="11">
        <v>12036</v>
      </c>
      <c r="QUB47" s="11">
        <v>12037</v>
      </c>
      <c r="QUC47" s="11">
        <v>12038</v>
      </c>
      <c r="QUD47" s="11">
        <v>12039</v>
      </c>
      <c r="QUE47" s="11">
        <v>12040</v>
      </c>
      <c r="QUF47" s="11">
        <v>12041</v>
      </c>
      <c r="QUG47" s="11">
        <v>12042</v>
      </c>
      <c r="QUH47" s="11">
        <v>12043</v>
      </c>
      <c r="QUI47" s="11">
        <v>12044</v>
      </c>
      <c r="QUJ47" s="11">
        <v>12045</v>
      </c>
      <c r="QUK47" s="11">
        <v>12046</v>
      </c>
      <c r="QUL47" s="11">
        <v>12047</v>
      </c>
      <c r="QUM47" s="11">
        <v>12048</v>
      </c>
      <c r="QUN47" s="11">
        <v>12049</v>
      </c>
      <c r="QUO47" s="11">
        <v>12050</v>
      </c>
      <c r="QUP47" s="11">
        <v>12051</v>
      </c>
      <c r="QUQ47" s="11">
        <v>12052</v>
      </c>
      <c r="QUR47" s="11">
        <v>12053</v>
      </c>
      <c r="QUS47" s="11">
        <v>12054</v>
      </c>
      <c r="QUT47" s="11">
        <v>12055</v>
      </c>
      <c r="QUU47" s="11">
        <v>12056</v>
      </c>
      <c r="QUV47" s="11">
        <v>12057</v>
      </c>
      <c r="QUW47" s="11">
        <v>12058</v>
      </c>
      <c r="QUX47" s="11">
        <v>12059</v>
      </c>
      <c r="QUY47" s="11">
        <v>12060</v>
      </c>
      <c r="QUZ47" s="11">
        <v>12061</v>
      </c>
      <c r="QVA47" s="11">
        <v>12062</v>
      </c>
      <c r="QVB47" s="11">
        <v>12063</v>
      </c>
      <c r="QVC47" s="11">
        <v>12064</v>
      </c>
      <c r="QVD47" s="11">
        <v>12065</v>
      </c>
      <c r="QVE47" s="11">
        <v>12066</v>
      </c>
      <c r="QVF47" s="11">
        <v>12067</v>
      </c>
      <c r="QVG47" s="11">
        <v>12068</v>
      </c>
      <c r="QVH47" s="11">
        <v>12069</v>
      </c>
      <c r="QVI47" s="11">
        <v>12070</v>
      </c>
      <c r="QVJ47" s="11">
        <v>12071</v>
      </c>
      <c r="QVK47" s="11">
        <v>12072</v>
      </c>
      <c r="QVL47" s="11">
        <v>12073</v>
      </c>
      <c r="QVM47" s="11">
        <v>12074</v>
      </c>
      <c r="QVN47" s="11">
        <v>12075</v>
      </c>
      <c r="QVO47" s="11">
        <v>12076</v>
      </c>
      <c r="QVP47" s="11">
        <v>12077</v>
      </c>
      <c r="QVQ47" s="11">
        <v>12078</v>
      </c>
      <c r="QVR47" s="11">
        <v>12079</v>
      </c>
      <c r="QVS47" s="11">
        <v>12080</v>
      </c>
      <c r="QVT47" s="11">
        <v>12081</v>
      </c>
      <c r="QVU47" s="11">
        <v>12082</v>
      </c>
      <c r="QVV47" s="11">
        <v>12083</v>
      </c>
      <c r="QVW47" s="11">
        <v>12084</v>
      </c>
      <c r="QVX47" s="11">
        <v>12085</v>
      </c>
      <c r="QVY47" s="11">
        <v>12086</v>
      </c>
      <c r="QVZ47" s="11">
        <v>12087</v>
      </c>
      <c r="QWA47" s="11">
        <v>12088</v>
      </c>
      <c r="QWB47" s="11">
        <v>12089</v>
      </c>
      <c r="QWC47" s="11">
        <v>12090</v>
      </c>
      <c r="QWD47" s="11">
        <v>12091</v>
      </c>
      <c r="QWE47" s="11">
        <v>12092</v>
      </c>
      <c r="QWF47" s="11">
        <v>12093</v>
      </c>
      <c r="QWG47" s="11">
        <v>12094</v>
      </c>
      <c r="QWH47" s="11">
        <v>12095</v>
      </c>
      <c r="QWI47" s="11">
        <v>12096</v>
      </c>
      <c r="QWJ47" s="11">
        <v>12097</v>
      </c>
      <c r="QWK47" s="11">
        <v>12098</v>
      </c>
      <c r="QWL47" s="11">
        <v>12099</v>
      </c>
      <c r="QWM47" s="11">
        <v>12100</v>
      </c>
      <c r="QWN47" s="11">
        <v>12101</v>
      </c>
      <c r="QWO47" s="11">
        <v>12102</v>
      </c>
      <c r="QWP47" s="11">
        <v>12103</v>
      </c>
      <c r="QWQ47" s="11">
        <v>12104</v>
      </c>
      <c r="QWR47" s="11">
        <v>12105</v>
      </c>
      <c r="QWS47" s="11">
        <v>12106</v>
      </c>
      <c r="QWT47" s="11">
        <v>12107</v>
      </c>
      <c r="QWU47" s="11">
        <v>12108</v>
      </c>
      <c r="QWV47" s="11">
        <v>12109</v>
      </c>
      <c r="QWW47" s="11">
        <v>12110</v>
      </c>
      <c r="QWX47" s="11">
        <v>12111</v>
      </c>
      <c r="QWY47" s="11">
        <v>12112</v>
      </c>
      <c r="QWZ47" s="11">
        <v>12113</v>
      </c>
      <c r="QXA47" s="11">
        <v>12114</v>
      </c>
      <c r="QXB47" s="11">
        <v>12115</v>
      </c>
      <c r="QXC47" s="11">
        <v>12116</v>
      </c>
      <c r="QXD47" s="11">
        <v>12117</v>
      </c>
      <c r="QXE47" s="11">
        <v>12118</v>
      </c>
      <c r="QXF47" s="11">
        <v>12119</v>
      </c>
      <c r="QXG47" s="11">
        <v>12120</v>
      </c>
      <c r="QXH47" s="11">
        <v>12121</v>
      </c>
      <c r="QXI47" s="11">
        <v>12122</v>
      </c>
      <c r="QXJ47" s="11">
        <v>12123</v>
      </c>
      <c r="QXK47" s="11">
        <v>12124</v>
      </c>
      <c r="QXL47" s="11">
        <v>12125</v>
      </c>
      <c r="QXM47" s="11">
        <v>12126</v>
      </c>
      <c r="QXN47" s="11">
        <v>12127</v>
      </c>
      <c r="QXO47" s="11">
        <v>12128</v>
      </c>
      <c r="QXP47" s="11">
        <v>12129</v>
      </c>
      <c r="QXQ47" s="11">
        <v>12130</v>
      </c>
      <c r="QXR47" s="11">
        <v>12131</v>
      </c>
      <c r="QXS47" s="11">
        <v>12132</v>
      </c>
      <c r="QXT47" s="11">
        <v>12133</v>
      </c>
      <c r="QXU47" s="11">
        <v>12134</v>
      </c>
      <c r="QXV47" s="11">
        <v>12135</v>
      </c>
      <c r="QXW47" s="11">
        <v>12136</v>
      </c>
      <c r="QXX47" s="11">
        <v>12137</v>
      </c>
      <c r="QXY47" s="11">
        <v>12138</v>
      </c>
      <c r="QXZ47" s="11">
        <v>12139</v>
      </c>
      <c r="QYA47" s="11">
        <v>12140</v>
      </c>
      <c r="QYB47" s="11">
        <v>12141</v>
      </c>
      <c r="QYC47" s="11">
        <v>12142</v>
      </c>
      <c r="QYD47" s="11">
        <v>12143</v>
      </c>
      <c r="QYE47" s="11">
        <v>12144</v>
      </c>
      <c r="QYF47" s="11">
        <v>12145</v>
      </c>
      <c r="QYG47" s="11">
        <v>12146</v>
      </c>
      <c r="QYH47" s="11">
        <v>12147</v>
      </c>
      <c r="QYI47" s="11">
        <v>12148</v>
      </c>
      <c r="QYJ47" s="11">
        <v>12149</v>
      </c>
      <c r="QYK47" s="11">
        <v>12150</v>
      </c>
      <c r="QYL47" s="11">
        <v>12151</v>
      </c>
      <c r="QYM47" s="11">
        <v>12152</v>
      </c>
      <c r="QYN47" s="11">
        <v>12153</v>
      </c>
      <c r="QYO47" s="11">
        <v>12154</v>
      </c>
      <c r="QYP47" s="11">
        <v>12155</v>
      </c>
      <c r="QYQ47" s="11">
        <v>12156</v>
      </c>
      <c r="QYR47" s="11">
        <v>12157</v>
      </c>
      <c r="QYS47" s="11">
        <v>12158</v>
      </c>
      <c r="QYT47" s="11">
        <v>12159</v>
      </c>
      <c r="QYU47" s="11">
        <v>12160</v>
      </c>
      <c r="QYV47" s="11">
        <v>12161</v>
      </c>
      <c r="QYW47" s="11">
        <v>12162</v>
      </c>
      <c r="QYX47" s="11">
        <v>12163</v>
      </c>
      <c r="QYY47" s="11">
        <v>12164</v>
      </c>
      <c r="QYZ47" s="11">
        <v>12165</v>
      </c>
      <c r="QZA47" s="11">
        <v>12166</v>
      </c>
      <c r="QZB47" s="11">
        <v>12167</v>
      </c>
      <c r="QZC47" s="11">
        <v>12168</v>
      </c>
      <c r="QZD47" s="11">
        <v>12169</v>
      </c>
      <c r="QZE47" s="11">
        <v>12170</v>
      </c>
      <c r="QZF47" s="11">
        <v>12171</v>
      </c>
      <c r="QZG47" s="11">
        <v>12172</v>
      </c>
      <c r="QZH47" s="11">
        <v>12173</v>
      </c>
      <c r="QZI47" s="11">
        <v>12174</v>
      </c>
      <c r="QZJ47" s="11">
        <v>12175</v>
      </c>
      <c r="QZK47" s="11">
        <v>12176</v>
      </c>
      <c r="QZL47" s="11">
        <v>12177</v>
      </c>
      <c r="QZM47" s="11">
        <v>12178</v>
      </c>
      <c r="QZN47" s="11">
        <v>12179</v>
      </c>
      <c r="QZO47" s="11">
        <v>12180</v>
      </c>
      <c r="QZP47" s="11">
        <v>12181</v>
      </c>
      <c r="QZQ47" s="11">
        <v>12182</v>
      </c>
      <c r="QZR47" s="11">
        <v>12183</v>
      </c>
      <c r="QZS47" s="11">
        <v>12184</v>
      </c>
      <c r="QZT47" s="11">
        <v>12185</v>
      </c>
      <c r="QZU47" s="11">
        <v>12186</v>
      </c>
      <c r="QZV47" s="11">
        <v>12187</v>
      </c>
      <c r="QZW47" s="11">
        <v>12188</v>
      </c>
      <c r="QZX47" s="11">
        <v>12189</v>
      </c>
      <c r="QZY47" s="11">
        <v>12190</v>
      </c>
      <c r="QZZ47" s="11">
        <v>12191</v>
      </c>
      <c r="RAA47" s="11">
        <v>12192</v>
      </c>
      <c r="RAB47" s="11">
        <v>12193</v>
      </c>
      <c r="RAC47" s="11">
        <v>12194</v>
      </c>
      <c r="RAD47" s="11">
        <v>12195</v>
      </c>
      <c r="RAE47" s="11">
        <v>12196</v>
      </c>
      <c r="RAF47" s="11">
        <v>12197</v>
      </c>
      <c r="RAG47" s="11">
        <v>12198</v>
      </c>
      <c r="RAH47" s="11">
        <v>12199</v>
      </c>
      <c r="RAI47" s="11">
        <v>12200</v>
      </c>
      <c r="RAJ47" s="11">
        <v>12201</v>
      </c>
      <c r="RAK47" s="11">
        <v>12202</v>
      </c>
      <c r="RAL47" s="11">
        <v>12203</v>
      </c>
      <c r="RAM47" s="11">
        <v>12204</v>
      </c>
      <c r="RAN47" s="11">
        <v>12205</v>
      </c>
      <c r="RAO47" s="11">
        <v>12206</v>
      </c>
      <c r="RAP47" s="11">
        <v>12207</v>
      </c>
      <c r="RAQ47" s="11">
        <v>12208</v>
      </c>
      <c r="RAR47" s="11">
        <v>12209</v>
      </c>
      <c r="RAS47" s="11">
        <v>12210</v>
      </c>
      <c r="RAT47" s="11">
        <v>12211</v>
      </c>
      <c r="RAU47" s="11">
        <v>12212</v>
      </c>
      <c r="RAV47" s="11">
        <v>12213</v>
      </c>
      <c r="RAW47" s="11">
        <v>12214</v>
      </c>
      <c r="RAX47" s="11">
        <v>12215</v>
      </c>
      <c r="RAY47" s="11">
        <v>12216</v>
      </c>
      <c r="RAZ47" s="11">
        <v>12217</v>
      </c>
      <c r="RBA47" s="11">
        <v>12218</v>
      </c>
      <c r="RBB47" s="11">
        <v>12219</v>
      </c>
      <c r="RBC47" s="11">
        <v>12220</v>
      </c>
      <c r="RBD47" s="11">
        <v>12221</v>
      </c>
      <c r="RBE47" s="11">
        <v>12222</v>
      </c>
      <c r="RBF47" s="11">
        <v>12223</v>
      </c>
      <c r="RBG47" s="11">
        <v>12224</v>
      </c>
      <c r="RBH47" s="11">
        <v>12225</v>
      </c>
      <c r="RBI47" s="11">
        <v>12226</v>
      </c>
      <c r="RBJ47" s="11">
        <v>12227</v>
      </c>
      <c r="RBK47" s="11">
        <v>12228</v>
      </c>
      <c r="RBL47" s="11">
        <v>12229</v>
      </c>
      <c r="RBM47" s="11">
        <v>12230</v>
      </c>
      <c r="RBN47" s="11">
        <v>12231</v>
      </c>
      <c r="RBO47" s="11">
        <v>12232</v>
      </c>
      <c r="RBP47" s="11">
        <v>12233</v>
      </c>
      <c r="RBQ47" s="11">
        <v>12234</v>
      </c>
      <c r="RBR47" s="11">
        <v>12235</v>
      </c>
      <c r="RBS47" s="11">
        <v>12236</v>
      </c>
      <c r="RBT47" s="11">
        <v>12237</v>
      </c>
      <c r="RBU47" s="11">
        <v>12238</v>
      </c>
      <c r="RBV47" s="11">
        <v>12239</v>
      </c>
      <c r="RBW47" s="11">
        <v>12240</v>
      </c>
      <c r="RBX47" s="11">
        <v>12241</v>
      </c>
      <c r="RBY47" s="11">
        <v>12242</v>
      </c>
      <c r="RBZ47" s="11">
        <v>12243</v>
      </c>
      <c r="RCA47" s="11">
        <v>12244</v>
      </c>
      <c r="RCB47" s="11">
        <v>12245</v>
      </c>
      <c r="RCC47" s="11">
        <v>12246</v>
      </c>
      <c r="RCD47" s="11">
        <v>12247</v>
      </c>
      <c r="RCE47" s="11">
        <v>12248</v>
      </c>
      <c r="RCF47" s="11">
        <v>12249</v>
      </c>
      <c r="RCG47" s="11">
        <v>12250</v>
      </c>
      <c r="RCH47" s="11">
        <v>12251</v>
      </c>
      <c r="RCI47" s="11">
        <v>12252</v>
      </c>
      <c r="RCJ47" s="11">
        <v>12253</v>
      </c>
      <c r="RCK47" s="11">
        <v>12254</v>
      </c>
      <c r="RCL47" s="11">
        <v>12255</v>
      </c>
      <c r="RCM47" s="11">
        <v>12256</v>
      </c>
      <c r="RCN47" s="11">
        <v>12257</v>
      </c>
      <c r="RCO47" s="11">
        <v>12258</v>
      </c>
      <c r="RCP47" s="11">
        <v>12259</v>
      </c>
      <c r="RCQ47" s="11">
        <v>12260</v>
      </c>
      <c r="RCR47" s="11">
        <v>12261</v>
      </c>
      <c r="RCS47" s="11">
        <v>12262</v>
      </c>
      <c r="RCT47" s="11">
        <v>12263</v>
      </c>
      <c r="RCU47" s="11">
        <v>12264</v>
      </c>
      <c r="RCV47" s="11">
        <v>12265</v>
      </c>
      <c r="RCW47" s="11">
        <v>12266</v>
      </c>
      <c r="RCX47" s="11">
        <v>12267</v>
      </c>
      <c r="RCY47" s="11">
        <v>12268</v>
      </c>
      <c r="RCZ47" s="11">
        <v>12269</v>
      </c>
      <c r="RDA47" s="11">
        <v>12270</v>
      </c>
      <c r="RDB47" s="11">
        <v>12271</v>
      </c>
      <c r="RDC47" s="11">
        <v>12272</v>
      </c>
      <c r="RDD47" s="11">
        <v>12273</v>
      </c>
      <c r="RDE47" s="11">
        <v>12274</v>
      </c>
      <c r="RDF47" s="11">
        <v>12275</v>
      </c>
      <c r="RDG47" s="11">
        <v>12276</v>
      </c>
      <c r="RDH47" s="11">
        <v>12277</v>
      </c>
      <c r="RDI47" s="11">
        <v>12278</v>
      </c>
      <c r="RDJ47" s="11">
        <v>12279</v>
      </c>
      <c r="RDK47" s="11">
        <v>12280</v>
      </c>
      <c r="RDL47" s="11">
        <v>12281</v>
      </c>
      <c r="RDM47" s="11">
        <v>12282</v>
      </c>
      <c r="RDN47" s="11">
        <v>12283</v>
      </c>
      <c r="RDO47" s="11">
        <v>12284</v>
      </c>
      <c r="RDP47" s="11">
        <v>12285</v>
      </c>
      <c r="RDQ47" s="11">
        <v>12286</v>
      </c>
      <c r="RDR47" s="11">
        <v>12287</v>
      </c>
      <c r="RDS47" s="11">
        <v>12288</v>
      </c>
      <c r="RDT47" s="11">
        <v>12289</v>
      </c>
      <c r="RDU47" s="11">
        <v>12290</v>
      </c>
      <c r="RDV47" s="11">
        <v>12291</v>
      </c>
      <c r="RDW47" s="11">
        <v>12292</v>
      </c>
      <c r="RDX47" s="11">
        <v>12293</v>
      </c>
      <c r="RDY47" s="11">
        <v>12294</v>
      </c>
      <c r="RDZ47" s="11">
        <v>12295</v>
      </c>
      <c r="REA47" s="11">
        <v>12296</v>
      </c>
      <c r="REB47" s="11">
        <v>12297</v>
      </c>
      <c r="REC47" s="11">
        <v>12298</v>
      </c>
      <c r="RED47" s="11">
        <v>12299</v>
      </c>
      <c r="REE47" s="11">
        <v>12300</v>
      </c>
      <c r="REF47" s="11">
        <v>12301</v>
      </c>
      <c r="REG47" s="11">
        <v>12302</v>
      </c>
      <c r="REH47" s="11">
        <v>12303</v>
      </c>
      <c r="REI47" s="11">
        <v>12304</v>
      </c>
      <c r="REJ47" s="11">
        <v>12305</v>
      </c>
      <c r="REK47" s="11">
        <v>12306</v>
      </c>
      <c r="REL47" s="11">
        <v>12307</v>
      </c>
      <c r="REM47" s="11">
        <v>12308</v>
      </c>
      <c r="REN47" s="11">
        <v>12309</v>
      </c>
      <c r="REO47" s="11">
        <v>12310</v>
      </c>
      <c r="REP47" s="11">
        <v>12311</v>
      </c>
      <c r="REQ47" s="11">
        <v>12312</v>
      </c>
      <c r="RER47" s="11">
        <v>12313</v>
      </c>
      <c r="RES47" s="11">
        <v>12314</v>
      </c>
      <c r="RET47" s="11">
        <v>12315</v>
      </c>
      <c r="REU47" s="11">
        <v>12316</v>
      </c>
      <c r="REV47" s="11">
        <v>12317</v>
      </c>
      <c r="REW47" s="11">
        <v>12318</v>
      </c>
      <c r="REX47" s="11">
        <v>12319</v>
      </c>
      <c r="REY47" s="11">
        <v>12320</v>
      </c>
      <c r="REZ47" s="11">
        <v>12321</v>
      </c>
      <c r="RFA47" s="11">
        <v>12322</v>
      </c>
      <c r="RFB47" s="11">
        <v>12323</v>
      </c>
      <c r="RFC47" s="11">
        <v>12324</v>
      </c>
      <c r="RFD47" s="11">
        <v>12325</v>
      </c>
      <c r="RFE47" s="11">
        <v>12326</v>
      </c>
      <c r="RFF47" s="11">
        <v>12327</v>
      </c>
      <c r="RFG47" s="11">
        <v>12328</v>
      </c>
      <c r="RFH47" s="11">
        <v>12329</v>
      </c>
      <c r="RFI47" s="11">
        <v>12330</v>
      </c>
      <c r="RFJ47" s="11">
        <v>12331</v>
      </c>
      <c r="RFK47" s="11">
        <v>12332</v>
      </c>
      <c r="RFL47" s="11">
        <v>12333</v>
      </c>
      <c r="RFM47" s="11">
        <v>12334</v>
      </c>
      <c r="RFN47" s="11">
        <v>12335</v>
      </c>
      <c r="RFO47" s="11">
        <v>12336</v>
      </c>
      <c r="RFP47" s="11">
        <v>12337</v>
      </c>
      <c r="RFQ47" s="11">
        <v>12338</v>
      </c>
      <c r="RFR47" s="11">
        <v>12339</v>
      </c>
      <c r="RFS47" s="11">
        <v>12340</v>
      </c>
      <c r="RFT47" s="11">
        <v>12341</v>
      </c>
      <c r="RFU47" s="11">
        <v>12342</v>
      </c>
      <c r="RFV47" s="11">
        <v>12343</v>
      </c>
      <c r="RFW47" s="11">
        <v>12344</v>
      </c>
      <c r="RFX47" s="11">
        <v>12345</v>
      </c>
      <c r="RFY47" s="11">
        <v>12346</v>
      </c>
      <c r="RFZ47" s="11">
        <v>12347</v>
      </c>
      <c r="RGA47" s="11">
        <v>12348</v>
      </c>
      <c r="RGB47" s="11">
        <v>12349</v>
      </c>
      <c r="RGC47" s="11">
        <v>12350</v>
      </c>
      <c r="RGD47" s="11">
        <v>12351</v>
      </c>
      <c r="RGE47" s="11">
        <v>12352</v>
      </c>
      <c r="RGF47" s="11">
        <v>12353</v>
      </c>
      <c r="RGG47" s="11">
        <v>12354</v>
      </c>
      <c r="RGH47" s="11">
        <v>12355</v>
      </c>
      <c r="RGI47" s="11">
        <v>12356</v>
      </c>
      <c r="RGJ47" s="11">
        <v>12357</v>
      </c>
      <c r="RGK47" s="11">
        <v>12358</v>
      </c>
      <c r="RGL47" s="11">
        <v>12359</v>
      </c>
      <c r="RGM47" s="11">
        <v>12360</v>
      </c>
      <c r="RGN47" s="11">
        <v>12361</v>
      </c>
      <c r="RGO47" s="11">
        <v>12362</v>
      </c>
      <c r="RGP47" s="11">
        <v>12363</v>
      </c>
      <c r="RGQ47" s="11">
        <v>12364</v>
      </c>
      <c r="RGR47" s="11">
        <v>12365</v>
      </c>
      <c r="RGS47" s="11">
        <v>12366</v>
      </c>
      <c r="RGT47" s="11">
        <v>12367</v>
      </c>
      <c r="RGU47" s="11">
        <v>12368</v>
      </c>
      <c r="RGV47" s="11">
        <v>12369</v>
      </c>
      <c r="RGW47" s="11">
        <v>12370</v>
      </c>
      <c r="RGX47" s="11">
        <v>12371</v>
      </c>
      <c r="RGY47" s="11">
        <v>12372</v>
      </c>
      <c r="RGZ47" s="11">
        <v>12373</v>
      </c>
      <c r="RHA47" s="11">
        <v>12374</v>
      </c>
      <c r="RHB47" s="11">
        <v>12375</v>
      </c>
      <c r="RHC47" s="11">
        <v>12376</v>
      </c>
      <c r="RHD47" s="11">
        <v>12377</v>
      </c>
      <c r="RHE47" s="11">
        <v>12378</v>
      </c>
      <c r="RHF47" s="11">
        <v>12379</v>
      </c>
      <c r="RHG47" s="11">
        <v>12380</v>
      </c>
      <c r="RHH47" s="11">
        <v>12381</v>
      </c>
      <c r="RHI47" s="11">
        <v>12382</v>
      </c>
      <c r="RHJ47" s="11">
        <v>12383</v>
      </c>
      <c r="RHK47" s="11">
        <v>12384</v>
      </c>
      <c r="RHL47" s="11">
        <v>12385</v>
      </c>
      <c r="RHM47" s="11">
        <v>12386</v>
      </c>
      <c r="RHN47" s="11">
        <v>12387</v>
      </c>
      <c r="RHO47" s="11">
        <v>12388</v>
      </c>
      <c r="RHP47" s="11">
        <v>12389</v>
      </c>
      <c r="RHQ47" s="11">
        <v>12390</v>
      </c>
      <c r="RHR47" s="11">
        <v>12391</v>
      </c>
      <c r="RHS47" s="11">
        <v>12392</v>
      </c>
      <c r="RHT47" s="11">
        <v>12393</v>
      </c>
      <c r="RHU47" s="11">
        <v>12394</v>
      </c>
      <c r="RHV47" s="11">
        <v>12395</v>
      </c>
      <c r="RHW47" s="11">
        <v>12396</v>
      </c>
      <c r="RHX47" s="11">
        <v>12397</v>
      </c>
      <c r="RHY47" s="11">
        <v>12398</v>
      </c>
      <c r="RHZ47" s="11">
        <v>12399</v>
      </c>
      <c r="RIA47" s="11">
        <v>12400</v>
      </c>
      <c r="RIB47" s="11">
        <v>12401</v>
      </c>
      <c r="RIC47" s="11">
        <v>12402</v>
      </c>
      <c r="RID47" s="11">
        <v>12403</v>
      </c>
      <c r="RIE47" s="11">
        <v>12404</v>
      </c>
      <c r="RIF47" s="11">
        <v>12405</v>
      </c>
      <c r="RIG47" s="11">
        <v>12406</v>
      </c>
      <c r="RIH47" s="11">
        <v>12407</v>
      </c>
      <c r="RII47" s="11">
        <v>12408</v>
      </c>
      <c r="RIJ47" s="11">
        <v>12409</v>
      </c>
      <c r="RIK47" s="11">
        <v>12410</v>
      </c>
      <c r="RIL47" s="11">
        <v>12411</v>
      </c>
      <c r="RIM47" s="11">
        <v>12412</v>
      </c>
      <c r="RIN47" s="11">
        <v>12413</v>
      </c>
      <c r="RIO47" s="11">
        <v>12414</v>
      </c>
      <c r="RIP47" s="11">
        <v>12415</v>
      </c>
      <c r="RIQ47" s="11">
        <v>12416</v>
      </c>
      <c r="RIR47" s="11">
        <v>12417</v>
      </c>
      <c r="RIS47" s="11">
        <v>12418</v>
      </c>
      <c r="RIT47" s="11">
        <v>12419</v>
      </c>
      <c r="RIU47" s="11">
        <v>12420</v>
      </c>
      <c r="RIV47" s="11">
        <v>12421</v>
      </c>
      <c r="RIW47" s="11">
        <v>12422</v>
      </c>
      <c r="RIX47" s="11">
        <v>12423</v>
      </c>
      <c r="RIY47" s="11">
        <v>12424</v>
      </c>
      <c r="RIZ47" s="11">
        <v>12425</v>
      </c>
      <c r="RJA47" s="11">
        <v>12426</v>
      </c>
      <c r="RJB47" s="11">
        <v>12427</v>
      </c>
      <c r="RJC47" s="11">
        <v>12428</v>
      </c>
      <c r="RJD47" s="11">
        <v>12429</v>
      </c>
      <c r="RJE47" s="11">
        <v>12430</v>
      </c>
      <c r="RJF47" s="11">
        <v>12431</v>
      </c>
      <c r="RJG47" s="11">
        <v>12432</v>
      </c>
      <c r="RJH47" s="11">
        <v>12433</v>
      </c>
      <c r="RJI47" s="11">
        <v>12434</v>
      </c>
      <c r="RJJ47" s="11">
        <v>12435</v>
      </c>
      <c r="RJK47" s="11">
        <v>12436</v>
      </c>
      <c r="RJL47" s="11">
        <v>12437</v>
      </c>
      <c r="RJM47" s="11">
        <v>12438</v>
      </c>
      <c r="RJN47" s="11">
        <v>12439</v>
      </c>
      <c r="RJO47" s="11">
        <v>12440</v>
      </c>
      <c r="RJP47" s="11">
        <v>12441</v>
      </c>
      <c r="RJQ47" s="11">
        <v>12442</v>
      </c>
      <c r="RJR47" s="11">
        <v>12443</v>
      </c>
      <c r="RJS47" s="11">
        <v>12444</v>
      </c>
      <c r="RJT47" s="11">
        <v>12445</v>
      </c>
      <c r="RJU47" s="11">
        <v>12446</v>
      </c>
      <c r="RJV47" s="11">
        <v>12447</v>
      </c>
      <c r="RJW47" s="11">
        <v>12448</v>
      </c>
      <c r="RJX47" s="11">
        <v>12449</v>
      </c>
      <c r="RJY47" s="11">
        <v>12450</v>
      </c>
      <c r="RJZ47" s="11">
        <v>12451</v>
      </c>
      <c r="RKA47" s="11">
        <v>12452</v>
      </c>
      <c r="RKB47" s="11">
        <v>12453</v>
      </c>
      <c r="RKC47" s="11">
        <v>12454</v>
      </c>
      <c r="RKD47" s="11">
        <v>12455</v>
      </c>
      <c r="RKE47" s="11">
        <v>12456</v>
      </c>
      <c r="RKF47" s="11">
        <v>12457</v>
      </c>
      <c r="RKG47" s="11">
        <v>12458</v>
      </c>
      <c r="RKH47" s="11">
        <v>12459</v>
      </c>
      <c r="RKI47" s="11">
        <v>12460</v>
      </c>
      <c r="RKJ47" s="11">
        <v>12461</v>
      </c>
      <c r="RKK47" s="11">
        <v>12462</v>
      </c>
      <c r="RKL47" s="11">
        <v>12463</v>
      </c>
      <c r="RKM47" s="11">
        <v>12464</v>
      </c>
      <c r="RKN47" s="11">
        <v>12465</v>
      </c>
      <c r="RKO47" s="11">
        <v>12466</v>
      </c>
      <c r="RKP47" s="11">
        <v>12467</v>
      </c>
      <c r="RKQ47" s="11">
        <v>12468</v>
      </c>
      <c r="RKR47" s="11">
        <v>12469</v>
      </c>
      <c r="RKS47" s="11">
        <v>12470</v>
      </c>
      <c r="RKT47" s="11">
        <v>12471</v>
      </c>
      <c r="RKU47" s="11">
        <v>12472</v>
      </c>
      <c r="RKV47" s="11">
        <v>12473</v>
      </c>
      <c r="RKW47" s="11">
        <v>12474</v>
      </c>
      <c r="RKX47" s="11">
        <v>12475</v>
      </c>
      <c r="RKY47" s="11">
        <v>12476</v>
      </c>
      <c r="RKZ47" s="11">
        <v>12477</v>
      </c>
      <c r="RLA47" s="11">
        <v>12478</v>
      </c>
      <c r="RLB47" s="11">
        <v>12479</v>
      </c>
      <c r="RLC47" s="11">
        <v>12480</v>
      </c>
      <c r="RLD47" s="11">
        <v>12481</v>
      </c>
      <c r="RLE47" s="11">
        <v>12482</v>
      </c>
      <c r="RLF47" s="11">
        <v>12483</v>
      </c>
      <c r="RLG47" s="11">
        <v>12484</v>
      </c>
      <c r="RLH47" s="11">
        <v>12485</v>
      </c>
      <c r="RLI47" s="11">
        <v>12486</v>
      </c>
      <c r="RLJ47" s="11">
        <v>12487</v>
      </c>
      <c r="RLK47" s="11">
        <v>12488</v>
      </c>
      <c r="RLL47" s="11">
        <v>12489</v>
      </c>
      <c r="RLM47" s="11">
        <v>12490</v>
      </c>
      <c r="RLN47" s="11">
        <v>12491</v>
      </c>
      <c r="RLO47" s="11">
        <v>12492</v>
      </c>
      <c r="RLP47" s="11">
        <v>12493</v>
      </c>
      <c r="RLQ47" s="11">
        <v>12494</v>
      </c>
      <c r="RLR47" s="11">
        <v>12495</v>
      </c>
      <c r="RLS47" s="11">
        <v>12496</v>
      </c>
      <c r="RLT47" s="11">
        <v>12497</v>
      </c>
      <c r="RLU47" s="11">
        <v>12498</v>
      </c>
      <c r="RLV47" s="11">
        <v>12499</v>
      </c>
      <c r="RLW47" s="11">
        <v>12500</v>
      </c>
      <c r="RLX47" s="11">
        <v>12501</v>
      </c>
      <c r="RLY47" s="11">
        <v>12502</v>
      </c>
      <c r="RLZ47" s="11">
        <v>12503</v>
      </c>
      <c r="RMA47" s="11">
        <v>12504</v>
      </c>
      <c r="RMB47" s="11">
        <v>12505</v>
      </c>
      <c r="RMC47" s="11">
        <v>12506</v>
      </c>
      <c r="RMD47" s="11">
        <v>12507</v>
      </c>
      <c r="RME47" s="11">
        <v>12508</v>
      </c>
      <c r="RMF47" s="11">
        <v>12509</v>
      </c>
      <c r="RMG47" s="11">
        <v>12510</v>
      </c>
      <c r="RMH47" s="11">
        <v>12511</v>
      </c>
      <c r="RMI47" s="11">
        <v>12512</v>
      </c>
      <c r="RMJ47" s="11">
        <v>12513</v>
      </c>
      <c r="RMK47" s="11">
        <v>12514</v>
      </c>
      <c r="RML47" s="11">
        <v>12515</v>
      </c>
      <c r="RMM47" s="11">
        <v>12516</v>
      </c>
      <c r="RMN47" s="11">
        <v>12517</v>
      </c>
      <c r="RMO47" s="11">
        <v>12518</v>
      </c>
      <c r="RMP47" s="11">
        <v>12519</v>
      </c>
      <c r="RMQ47" s="11">
        <v>12520</v>
      </c>
      <c r="RMR47" s="11">
        <v>12521</v>
      </c>
      <c r="RMS47" s="11">
        <v>12522</v>
      </c>
      <c r="RMT47" s="11">
        <v>12523</v>
      </c>
      <c r="RMU47" s="11">
        <v>12524</v>
      </c>
      <c r="RMV47" s="11">
        <v>12525</v>
      </c>
      <c r="RMW47" s="11">
        <v>12526</v>
      </c>
      <c r="RMX47" s="11">
        <v>12527</v>
      </c>
      <c r="RMY47" s="11">
        <v>12528</v>
      </c>
      <c r="RMZ47" s="11">
        <v>12529</v>
      </c>
      <c r="RNA47" s="11">
        <v>12530</v>
      </c>
      <c r="RNB47" s="11">
        <v>12531</v>
      </c>
      <c r="RNC47" s="11">
        <v>12532</v>
      </c>
      <c r="RND47" s="11">
        <v>12533</v>
      </c>
      <c r="RNE47" s="11">
        <v>12534</v>
      </c>
      <c r="RNF47" s="11">
        <v>12535</v>
      </c>
      <c r="RNG47" s="11">
        <v>12536</v>
      </c>
      <c r="RNH47" s="11">
        <v>12537</v>
      </c>
      <c r="RNI47" s="11">
        <v>12538</v>
      </c>
      <c r="RNJ47" s="11">
        <v>12539</v>
      </c>
      <c r="RNK47" s="11">
        <v>12540</v>
      </c>
      <c r="RNL47" s="11">
        <v>12541</v>
      </c>
      <c r="RNM47" s="11">
        <v>12542</v>
      </c>
      <c r="RNN47" s="11">
        <v>12543</v>
      </c>
      <c r="RNO47" s="11">
        <v>12544</v>
      </c>
      <c r="RNP47" s="11">
        <v>12545</v>
      </c>
      <c r="RNQ47" s="11">
        <v>12546</v>
      </c>
      <c r="RNR47" s="11">
        <v>12547</v>
      </c>
      <c r="RNS47" s="11">
        <v>12548</v>
      </c>
      <c r="RNT47" s="11">
        <v>12549</v>
      </c>
      <c r="RNU47" s="11">
        <v>12550</v>
      </c>
      <c r="RNV47" s="11">
        <v>12551</v>
      </c>
      <c r="RNW47" s="11">
        <v>12552</v>
      </c>
      <c r="RNX47" s="11">
        <v>12553</v>
      </c>
      <c r="RNY47" s="11">
        <v>12554</v>
      </c>
      <c r="RNZ47" s="11">
        <v>12555</v>
      </c>
      <c r="ROA47" s="11">
        <v>12556</v>
      </c>
      <c r="ROB47" s="11">
        <v>12557</v>
      </c>
      <c r="ROC47" s="11">
        <v>12558</v>
      </c>
      <c r="ROD47" s="11">
        <v>12559</v>
      </c>
      <c r="ROE47" s="11">
        <v>12560</v>
      </c>
      <c r="ROF47" s="11">
        <v>12561</v>
      </c>
      <c r="ROG47" s="11">
        <v>12562</v>
      </c>
      <c r="ROH47" s="11">
        <v>12563</v>
      </c>
      <c r="ROI47" s="11">
        <v>12564</v>
      </c>
      <c r="ROJ47" s="11">
        <v>12565</v>
      </c>
      <c r="ROK47" s="11">
        <v>12566</v>
      </c>
      <c r="ROL47" s="11">
        <v>12567</v>
      </c>
      <c r="ROM47" s="11">
        <v>12568</v>
      </c>
      <c r="RON47" s="11">
        <v>12569</v>
      </c>
      <c r="ROO47" s="11">
        <v>12570</v>
      </c>
      <c r="ROP47" s="11">
        <v>12571</v>
      </c>
      <c r="ROQ47" s="11">
        <v>12572</v>
      </c>
      <c r="ROR47" s="11">
        <v>12573</v>
      </c>
      <c r="ROS47" s="11">
        <v>12574</v>
      </c>
      <c r="ROT47" s="11">
        <v>12575</v>
      </c>
      <c r="ROU47" s="11">
        <v>12576</v>
      </c>
      <c r="ROV47" s="11">
        <v>12577</v>
      </c>
      <c r="ROW47" s="11">
        <v>12578</v>
      </c>
      <c r="ROX47" s="11">
        <v>12579</v>
      </c>
      <c r="ROY47" s="11">
        <v>12580</v>
      </c>
      <c r="ROZ47" s="11">
        <v>12581</v>
      </c>
      <c r="RPA47" s="11">
        <v>12582</v>
      </c>
      <c r="RPB47" s="11">
        <v>12583</v>
      </c>
      <c r="RPC47" s="11">
        <v>12584</v>
      </c>
      <c r="RPD47" s="11">
        <v>12585</v>
      </c>
      <c r="RPE47" s="11">
        <v>12586</v>
      </c>
      <c r="RPF47" s="11">
        <v>12587</v>
      </c>
      <c r="RPG47" s="11">
        <v>12588</v>
      </c>
      <c r="RPH47" s="11">
        <v>12589</v>
      </c>
      <c r="RPI47" s="11">
        <v>12590</v>
      </c>
      <c r="RPJ47" s="11">
        <v>12591</v>
      </c>
      <c r="RPK47" s="11">
        <v>12592</v>
      </c>
      <c r="RPL47" s="11">
        <v>12593</v>
      </c>
      <c r="RPM47" s="11">
        <v>12594</v>
      </c>
      <c r="RPN47" s="11">
        <v>12595</v>
      </c>
      <c r="RPO47" s="11">
        <v>12596</v>
      </c>
      <c r="RPP47" s="11">
        <v>12597</v>
      </c>
      <c r="RPQ47" s="11">
        <v>12598</v>
      </c>
      <c r="RPR47" s="11">
        <v>12599</v>
      </c>
      <c r="RPS47" s="11">
        <v>12600</v>
      </c>
      <c r="RPT47" s="11">
        <v>12601</v>
      </c>
      <c r="RPU47" s="11">
        <v>12602</v>
      </c>
      <c r="RPV47" s="11">
        <v>12603</v>
      </c>
      <c r="RPW47" s="11">
        <v>12604</v>
      </c>
      <c r="RPX47" s="11">
        <v>12605</v>
      </c>
      <c r="RPY47" s="11">
        <v>12606</v>
      </c>
      <c r="RPZ47" s="11">
        <v>12607</v>
      </c>
      <c r="RQA47" s="11">
        <v>12608</v>
      </c>
      <c r="RQB47" s="11">
        <v>12609</v>
      </c>
      <c r="RQC47" s="11">
        <v>12610</v>
      </c>
      <c r="RQD47" s="11">
        <v>12611</v>
      </c>
      <c r="RQE47" s="11">
        <v>12612</v>
      </c>
      <c r="RQF47" s="11">
        <v>12613</v>
      </c>
      <c r="RQG47" s="11">
        <v>12614</v>
      </c>
      <c r="RQH47" s="11">
        <v>12615</v>
      </c>
      <c r="RQI47" s="11">
        <v>12616</v>
      </c>
      <c r="RQJ47" s="11">
        <v>12617</v>
      </c>
      <c r="RQK47" s="11">
        <v>12618</v>
      </c>
      <c r="RQL47" s="11">
        <v>12619</v>
      </c>
      <c r="RQM47" s="11">
        <v>12620</v>
      </c>
      <c r="RQN47" s="11">
        <v>12621</v>
      </c>
      <c r="RQO47" s="11">
        <v>12622</v>
      </c>
      <c r="RQP47" s="11">
        <v>12623</v>
      </c>
      <c r="RQQ47" s="11">
        <v>12624</v>
      </c>
      <c r="RQR47" s="11">
        <v>12625</v>
      </c>
      <c r="RQS47" s="11">
        <v>12626</v>
      </c>
      <c r="RQT47" s="11">
        <v>12627</v>
      </c>
      <c r="RQU47" s="11">
        <v>12628</v>
      </c>
      <c r="RQV47" s="11">
        <v>12629</v>
      </c>
      <c r="RQW47" s="11">
        <v>12630</v>
      </c>
      <c r="RQX47" s="11">
        <v>12631</v>
      </c>
      <c r="RQY47" s="11">
        <v>12632</v>
      </c>
      <c r="RQZ47" s="11">
        <v>12633</v>
      </c>
      <c r="RRA47" s="11">
        <v>12634</v>
      </c>
      <c r="RRB47" s="11">
        <v>12635</v>
      </c>
      <c r="RRC47" s="11">
        <v>12636</v>
      </c>
      <c r="RRD47" s="11">
        <v>12637</v>
      </c>
      <c r="RRE47" s="11">
        <v>12638</v>
      </c>
      <c r="RRF47" s="11">
        <v>12639</v>
      </c>
      <c r="RRG47" s="11">
        <v>12640</v>
      </c>
      <c r="RRH47" s="11">
        <v>12641</v>
      </c>
      <c r="RRI47" s="11">
        <v>12642</v>
      </c>
      <c r="RRJ47" s="11">
        <v>12643</v>
      </c>
      <c r="RRK47" s="11">
        <v>12644</v>
      </c>
      <c r="RRL47" s="11">
        <v>12645</v>
      </c>
      <c r="RRM47" s="11">
        <v>12646</v>
      </c>
      <c r="RRN47" s="11">
        <v>12647</v>
      </c>
      <c r="RRO47" s="11">
        <v>12648</v>
      </c>
      <c r="RRP47" s="11">
        <v>12649</v>
      </c>
      <c r="RRQ47" s="11">
        <v>12650</v>
      </c>
      <c r="RRR47" s="11">
        <v>12651</v>
      </c>
      <c r="RRS47" s="11">
        <v>12652</v>
      </c>
      <c r="RRT47" s="11">
        <v>12653</v>
      </c>
      <c r="RRU47" s="11">
        <v>12654</v>
      </c>
      <c r="RRV47" s="11">
        <v>12655</v>
      </c>
      <c r="RRW47" s="11">
        <v>12656</v>
      </c>
      <c r="RRX47" s="11">
        <v>12657</v>
      </c>
      <c r="RRY47" s="11">
        <v>12658</v>
      </c>
      <c r="RRZ47" s="11">
        <v>12659</v>
      </c>
      <c r="RSA47" s="11">
        <v>12660</v>
      </c>
      <c r="RSB47" s="11">
        <v>12661</v>
      </c>
      <c r="RSC47" s="11">
        <v>12662</v>
      </c>
      <c r="RSD47" s="11">
        <v>12663</v>
      </c>
      <c r="RSE47" s="11">
        <v>12664</v>
      </c>
      <c r="RSF47" s="11">
        <v>12665</v>
      </c>
      <c r="RSG47" s="11">
        <v>12666</v>
      </c>
      <c r="RSH47" s="11">
        <v>12667</v>
      </c>
      <c r="RSI47" s="11">
        <v>12668</v>
      </c>
      <c r="RSJ47" s="11">
        <v>12669</v>
      </c>
      <c r="RSK47" s="11">
        <v>12670</v>
      </c>
      <c r="RSL47" s="11">
        <v>12671</v>
      </c>
      <c r="RSM47" s="11">
        <v>12672</v>
      </c>
      <c r="RSN47" s="11">
        <v>12673</v>
      </c>
      <c r="RSO47" s="11">
        <v>12674</v>
      </c>
      <c r="RSP47" s="11">
        <v>12675</v>
      </c>
      <c r="RSQ47" s="11">
        <v>12676</v>
      </c>
      <c r="RSR47" s="11">
        <v>12677</v>
      </c>
      <c r="RSS47" s="11">
        <v>12678</v>
      </c>
      <c r="RST47" s="11">
        <v>12679</v>
      </c>
      <c r="RSU47" s="11">
        <v>12680</v>
      </c>
      <c r="RSV47" s="11">
        <v>12681</v>
      </c>
      <c r="RSW47" s="11">
        <v>12682</v>
      </c>
      <c r="RSX47" s="11">
        <v>12683</v>
      </c>
      <c r="RSY47" s="11">
        <v>12684</v>
      </c>
      <c r="RSZ47" s="11">
        <v>12685</v>
      </c>
      <c r="RTA47" s="11">
        <v>12686</v>
      </c>
      <c r="RTB47" s="11">
        <v>12687</v>
      </c>
      <c r="RTC47" s="11">
        <v>12688</v>
      </c>
      <c r="RTD47" s="11">
        <v>12689</v>
      </c>
      <c r="RTE47" s="11">
        <v>12690</v>
      </c>
      <c r="RTF47" s="11">
        <v>12691</v>
      </c>
      <c r="RTG47" s="11">
        <v>12692</v>
      </c>
      <c r="RTH47" s="11">
        <v>12693</v>
      </c>
      <c r="RTI47" s="11">
        <v>12694</v>
      </c>
      <c r="RTJ47" s="11">
        <v>12695</v>
      </c>
      <c r="RTK47" s="11">
        <v>12696</v>
      </c>
      <c r="RTL47" s="11">
        <v>12697</v>
      </c>
      <c r="RTM47" s="11">
        <v>12698</v>
      </c>
      <c r="RTN47" s="11">
        <v>12699</v>
      </c>
      <c r="RTO47" s="11">
        <v>12700</v>
      </c>
      <c r="RTP47" s="11">
        <v>12701</v>
      </c>
      <c r="RTQ47" s="11">
        <v>12702</v>
      </c>
      <c r="RTR47" s="11">
        <v>12703</v>
      </c>
      <c r="RTS47" s="11">
        <v>12704</v>
      </c>
      <c r="RTT47" s="11">
        <v>12705</v>
      </c>
      <c r="RTU47" s="11">
        <v>12706</v>
      </c>
      <c r="RTV47" s="11">
        <v>12707</v>
      </c>
      <c r="RTW47" s="11">
        <v>12708</v>
      </c>
      <c r="RTX47" s="11">
        <v>12709</v>
      </c>
      <c r="RTY47" s="11">
        <v>12710</v>
      </c>
      <c r="RTZ47" s="11">
        <v>12711</v>
      </c>
      <c r="RUA47" s="11">
        <v>12712</v>
      </c>
      <c r="RUB47" s="11">
        <v>12713</v>
      </c>
      <c r="RUC47" s="11">
        <v>12714</v>
      </c>
      <c r="RUD47" s="11">
        <v>12715</v>
      </c>
      <c r="RUE47" s="11">
        <v>12716</v>
      </c>
      <c r="RUF47" s="11">
        <v>12717</v>
      </c>
      <c r="RUG47" s="11">
        <v>12718</v>
      </c>
      <c r="RUH47" s="11">
        <v>12719</v>
      </c>
      <c r="RUI47" s="11">
        <v>12720</v>
      </c>
      <c r="RUJ47" s="11">
        <v>12721</v>
      </c>
      <c r="RUK47" s="11">
        <v>12722</v>
      </c>
      <c r="RUL47" s="11">
        <v>12723</v>
      </c>
      <c r="RUM47" s="11">
        <v>12724</v>
      </c>
      <c r="RUN47" s="11">
        <v>12725</v>
      </c>
      <c r="RUO47" s="11">
        <v>12726</v>
      </c>
      <c r="RUP47" s="11">
        <v>12727</v>
      </c>
      <c r="RUQ47" s="11">
        <v>12728</v>
      </c>
      <c r="RUR47" s="11">
        <v>12729</v>
      </c>
      <c r="RUS47" s="11">
        <v>12730</v>
      </c>
      <c r="RUT47" s="11">
        <v>12731</v>
      </c>
      <c r="RUU47" s="11">
        <v>12732</v>
      </c>
      <c r="RUV47" s="11">
        <v>12733</v>
      </c>
      <c r="RUW47" s="11">
        <v>12734</v>
      </c>
      <c r="RUX47" s="11">
        <v>12735</v>
      </c>
      <c r="RUY47" s="11">
        <v>12736</v>
      </c>
      <c r="RUZ47" s="11">
        <v>12737</v>
      </c>
      <c r="RVA47" s="11">
        <v>12738</v>
      </c>
      <c r="RVB47" s="11">
        <v>12739</v>
      </c>
      <c r="RVC47" s="11">
        <v>12740</v>
      </c>
      <c r="RVD47" s="11">
        <v>12741</v>
      </c>
      <c r="RVE47" s="11">
        <v>12742</v>
      </c>
      <c r="RVF47" s="11">
        <v>12743</v>
      </c>
      <c r="RVG47" s="11">
        <v>12744</v>
      </c>
      <c r="RVH47" s="11">
        <v>12745</v>
      </c>
      <c r="RVI47" s="11">
        <v>12746</v>
      </c>
      <c r="RVJ47" s="11">
        <v>12747</v>
      </c>
      <c r="RVK47" s="11">
        <v>12748</v>
      </c>
      <c r="RVL47" s="11">
        <v>12749</v>
      </c>
      <c r="RVM47" s="11">
        <v>12750</v>
      </c>
      <c r="RVN47" s="11">
        <v>12751</v>
      </c>
      <c r="RVO47" s="11">
        <v>12752</v>
      </c>
      <c r="RVP47" s="11">
        <v>12753</v>
      </c>
      <c r="RVQ47" s="11">
        <v>12754</v>
      </c>
      <c r="RVR47" s="11">
        <v>12755</v>
      </c>
      <c r="RVS47" s="11">
        <v>12756</v>
      </c>
      <c r="RVT47" s="11">
        <v>12757</v>
      </c>
      <c r="RVU47" s="11">
        <v>12758</v>
      </c>
      <c r="RVV47" s="11">
        <v>12759</v>
      </c>
      <c r="RVW47" s="11">
        <v>12760</v>
      </c>
      <c r="RVX47" s="11">
        <v>12761</v>
      </c>
      <c r="RVY47" s="11">
        <v>12762</v>
      </c>
      <c r="RVZ47" s="11">
        <v>12763</v>
      </c>
      <c r="RWA47" s="11">
        <v>12764</v>
      </c>
      <c r="RWB47" s="11">
        <v>12765</v>
      </c>
      <c r="RWC47" s="11">
        <v>12766</v>
      </c>
      <c r="RWD47" s="11">
        <v>12767</v>
      </c>
      <c r="RWE47" s="11">
        <v>12768</v>
      </c>
      <c r="RWF47" s="11">
        <v>12769</v>
      </c>
      <c r="RWG47" s="11">
        <v>12770</v>
      </c>
      <c r="RWH47" s="11">
        <v>12771</v>
      </c>
      <c r="RWI47" s="11">
        <v>12772</v>
      </c>
      <c r="RWJ47" s="11">
        <v>12773</v>
      </c>
      <c r="RWK47" s="11">
        <v>12774</v>
      </c>
      <c r="RWL47" s="11">
        <v>12775</v>
      </c>
      <c r="RWM47" s="11">
        <v>12776</v>
      </c>
      <c r="RWN47" s="11">
        <v>12777</v>
      </c>
      <c r="RWO47" s="11">
        <v>12778</v>
      </c>
      <c r="RWP47" s="11">
        <v>12779</v>
      </c>
      <c r="RWQ47" s="11">
        <v>12780</v>
      </c>
      <c r="RWR47" s="11">
        <v>12781</v>
      </c>
      <c r="RWS47" s="11">
        <v>12782</v>
      </c>
      <c r="RWT47" s="11">
        <v>12783</v>
      </c>
      <c r="RWU47" s="11">
        <v>12784</v>
      </c>
      <c r="RWV47" s="11">
        <v>12785</v>
      </c>
      <c r="RWW47" s="11">
        <v>12786</v>
      </c>
      <c r="RWX47" s="11">
        <v>12787</v>
      </c>
      <c r="RWY47" s="11">
        <v>12788</v>
      </c>
      <c r="RWZ47" s="11">
        <v>12789</v>
      </c>
      <c r="RXA47" s="11">
        <v>12790</v>
      </c>
      <c r="RXB47" s="11">
        <v>12791</v>
      </c>
      <c r="RXC47" s="11">
        <v>12792</v>
      </c>
      <c r="RXD47" s="11">
        <v>12793</v>
      </c>
      <c r="RXE47" s="11">
        <v>12794</v>
      </c>
      <c r="RXF47" s="11">
        <v>12795</v>
      </c>
      <c r="RXG47" s="11">
        <v>12796</v>
      </c>
      <c r="RXH47" s="11">
        <v>12797</v>
      </c>
      <c r="RXI47" s="11">
        <v>12798</v>
      </c>
      <c r="RXJ47" s="11">
        <v>12799</v>
      </c>
      <c r="RXK47" s="11">
        <v>12800</v>
      </c>
      <c r="RXL47" s="11">
        <v>12801</v>
      </c>
      <c r="RXM47" s="11">
        <v>12802</v>
      </c>
      <c r="RXN47" s="11">
        <v>12803</v>
      </c>
      <c r="RXO47" s="11">
        <v>12804</v>
      </c>
      <c r="RXP47" s="11">
        <v>12805</v>
      </c>
      <c r="RXQ47" s="11">
        <v>12806</v>
      </c>
      <c r="RXR47" s="11">
        <v>12807</v>
      </c>
      <c r="RXS47" s="11">
        <v>12808</v>
      </c>
      <c r="RXT47" s="11">
        <v>12809</v>
      </c>
      <c r="RXU47" s="11">
        <v>12810</v>
      </c>
      <c r="RXV47" s="11">
        <v>12811</v>
      </c>
      <c r="RXW47" s="11">
        <v>12812</v>
      </c>
      <c r="RXX47" s="11">
        <v>12813</v>
      </c>
      <c r="RXY47" s="11">
        <v>12814</v>
      </c>
      <c r="RXZ47" s="11">
        <v>12815</v>
      </c>
      <c r="RYA47" s="11">
        <v>12816</v>
      </c>
      <c r="RYB47" s="11">
        <v>12817</v>
      </c>
      <c r="RYC47" s="11">
        <v>12818</v>
      </c>
      <c r="RYD47" s="11">
        <v>12819</v>
      </c>
      <c r="RYE47" s="11">
        <v>12820</v>
      </c>
      <c r="RYF47" s="11">
        <v>12821</v>
      </c>
      <c r="RYG47" s="11">
        <v>12822</v>
      </c>
      <c r="RYH47" s="11">
        <v>12823</v>
      </c>
      <c r="RYI47" s="11">
        <v>12824</v>
      </c>
      <c r="RYJ47" s="11">
        <v>12825</v>
      </c>
      <c r="RYK47" s="11">
        <v>12826</v>
      </c>
      <c r="RYL47" s="11">
        <v>12827</v>
      </c>
      <c r="RYM47" s="11">
        <v>12828</v>
      </c>
      <c r="RYN47" s="11">
        <v>12829</v>
      </c>
      <c r="RYO47" s="11">
        <v>12830</v>
      </c>
      <c r="RYP47" s="11">
        <v>12831</v>
      </c>
      <c r="RYQ47" s="11">
        <v>12832</v>
      </c>
      <c r="RYR47" s="11">
        <v>12833</v>
      </c>
      <c r="RYS47" s="11">
        <v>12834</v>
      </c>
      <c r="RYT47" s="11">
        <v>12835</v>
      </c>
      <c r="RYU47" s="11">
        <v>12836</v>
      </c>
      <c r="RYV47" s="11">
        <v>12837</v>
      </c>
      <c r="RYW47" s="11">
        <v>12838</v>
      </c>
      <c r="RYX47" s="11">
        <v>12839</v>
      </c>
      <c r="RYY47" s="11">
        <v>12840</v>
      </c>
      <c r="RYZ47" s="11">
        <v>12841</v>
      </c>
      <c r="RZA47" s="11">
        <v>12842</v>
      </c>
      <c r="RZB47" s="11">
        <v>12843</v>
      </c>
      <c r="RZC47" s="11">
        <v>12844</v>
      </c>
      <c r="RZD47" s="11">
        <v>12845</v>
      </c>
      <c r="RZE47" s="11">
        <v>12846</v>
      </c>
      <c r="RZF47" s="11">
        <v>12847</v>
      </c>
      <c r="RZG47" s="11">
        <v>12848</v>
      </c>
      <c r="RZH47" s="11">
        <v>12849</v>
      </c>
      <c r="RZI47" s="11">
        <v>12850</v>
      </c>
      <c r="RZJ47" s="11">
        <v>12851</v>
      </c>
      <c r="RZK47" s="11">
        <v>12852</v>
      </c>
      <c r="RZL47" s="11">
        <v>12853</v>
      </c>
      <c r="RZM47" s="11">
        <v>12854</v>
      </c>
      <c r="RZN47" s="11">
        <v>12855</v>
      </c>
      <c r="RZO47" s="11">
        <v>12856</v>
      </c>
      <c r="RZP47" s="11">
        <v>12857</v>
      </c>
      <c r="RZQ47" s="11">
        <v>12858</v>
      </c>
      <c r="RZR47" s="11">
        <v>12859</v>
      </c>
      <c r="RZS47" s="11">
        <v>12860</v>
      </c>
      <c r="RZT47" s="11">
        <v>12861</v>
      </c>
      <c r="RZU47" s="11">
        <v>12862</v>
      </c>
      <c r="RZV47" s="11">
        <v>12863</v>
      </c>
      <c r="RZW47" s="11">
        <v>12864</v>
      </c>
      <c r="RZX47" s="11">
        <v>12865</v>
      </c>
      <c r="RZY47" s="11">
        <v>12866</v>
      </c>
      <c r="RZZ47" s="11">
        <v>12867</v>
      </c>
      <c r="SAA47" s="11">
        <v>12868</v>
      </c>
      <c r="SAB47" s="11">
        <v>12869</v>
      </c>
      <c r="SAC47" s="11">
        <v>12870</v>
      </c>
      <c r="SAD47" s="11">
        <v>12871</v>
      </c>
      <c r="SAE47" s="11">
        <v>12872</v>
      </c>
      <c r="SAF47" s="11">
        <v>12873</v>
      </c>
      <c r="SAG47" s="11">
        <v>12874</v>
      </c>
      <c r="SAH47" s="11">
        <v>12875</v>
      </c>
      <c r="SAI47" s="11">
        <v>12876</v>
      </c>
      <c r="SAJ47" s="11">
        <v>12877</v>
      </c>
      <c r="SAK47" s="11">
        <v>12878</v>
      </c>
      <c r="SAL47" s="11">
        <v>12879</v>
      </c>
      <c r="SAM47" s="11">
        <v>12880</v>
      </c>
      <c r="SAN47" s="11">
        <v>12881</v>
      </c>
      <c r="SAO47" s="11">
        <v>12882</v>
      </c>
      <c r="SAP47" s="11">
        <v>12883</v>
      </c>
      <c r="SAQ47" s="11">
        <v>12884</v>
      </c>
      <c r="SAR47" s="11">
        <v>12885</v>
      </c>
      <c r="SAS47" s="11">
        <v>12886</v>
      </c>
      <c r="SAT47" s="11">
        <v>12887</v>
      </c>
      <c r="SAU47" s="11">
        <v>12888</v>
      </c>
      <c r="SAV47" s="11">
        <v>12889</v>
      </c>
      <c r="SAW47" s="11">
        <v>12890</v>
      </c>
      <c r="SAX47" s="11">
        <v>12891</v>
      </c>
      <c r="SAY47" s="11">
        <v>12892</v>
      </c>
      <c r="SAZ47" s="11">
        <v>12893</v>
      </c>
      <c r="SBA47" s="11">
        <v>12894</v>
      </c>
      <c r="SBB47" s="11">
        <v>12895</v>
      </c>
      <c r="SBC47" s="11">
        <v>12896</v>
      </c>
      <c r="SBD47" s="11">
        <v>12897</v>
      </c>
      <c r="SBE47" s="11">
        <v>12898</v>
      </c>
      <c r="SBF47" s="11">
        <v>12899</v>
      </c>
      <c r="SBG47" s="11">
        <v>12900</v>
      </c>
      <c r="SBH47" s="11">
        <v>12901</v>
      </c>
      <c r="SBI47" s="11">
        <v>12902</v>
      </c>
      <c r="SBJ47" s="11">
        <v>12903</v>
      </c>
      <c r="SBK47" s="11">
        <v>12904</v>
      </c>
      <c r="SBL47" s="11">
        <v>12905</v>
      </c>
      <c r="SBM47" s="11">
        <v>12906</v>
      </c>
      <c r="SBN47" s="11">
        <v>12907</v>
      </c>
      <c r="SBO47" s="11">
        <v>12908</v>
      </c>
      <c r="SBP47" s="11">
        <v>12909</v>
      </c>
      <c r="SBQ47" s="11">
        <v>12910</v>
      </c>
      <c r="SBR47" s="11">
        <v>12911</v>
      </c>
      <c r="SBS47" s="11">
        <v>12912</v>
      </c>
      <c r="SBT47" s="11">
        <v>12913</v>
      </c>
      <c r="SBU47" s="11">
        <v>12914</v>
      </c>
      <c r="SBV47" s="11">
        <v>12915</v>
      </c>
      <c r="SBW47" s="11">
        <v>12916</v>
      </c>
      <c r="SBX47" s="11">
        <v>12917</v>
      </c>
      <c r="SBY47" s="11">
        <v>12918</v>
      </c>
      <c r="SBZ47" s="11">
        <v>12919</v>
      </c>
      <c r="SCA47" s="11">
        <v>12920</v>
      </c>
      <c r="SCB47" s="11">
        <v>12921</v>
      </c>
      <c r="SCC47" s="11">
        <v>12922</v>
      </c>
      <c r="SCD47" s="11">
        <v>12923</v>
      </c>
      <c r="SCE47" s="11">
        <v>12924</v>
      </c>
      <c r="SCF47" s="11">
        <v>12925</v>
      </c>
      <c r="SCG47" s="11">
        <v>12926</v>
      </c>
      <c r="SCH47" s="11">
        <v>12927</v>
      </c>
      <c r="SCI47" s="11">
        <v>12928</v>
      </c>
      <c r="SCJ47" s="11">
        <v>12929</v>
      </c>
      <c r="SCK47" s="11">
        <v>12930</v>
      </c>
      <c r="SCL47" s="11">
        <v>12931</v>
      </c>
      <c r="SCM47" s="11">
        <v>12932</v>
      </c>
      <c r="SCN47" s="11">
        <v>12933</v>
      </c>
      <c r="SCO47" s="11">
        <v>12934</v>
      </c>
      <c r="SCP47" s="11">
        <v>12935</v>
      </c>
      <c r="SCQ47" s="11">
        <v>12936</v>
      </c>
      <c r="SCR47" s="11">
        <v>12937</v>
      </c>
      <c r="SCS47" s="11">
        <v>12938</v>
      </c>
      <c r="SCT47" s="11">
        <v>12939</v>
      </c>
      <c r="SCU47" s="11">
        <v>12940</v>
      </c>
      <c r="SCV47" s="11">
        <v>12941</v>
      </c>
      <c r="SCW47" s="11">
        <v>12942</v>
      </c>
      <c r="SCX47" s="11">
        <v>12943</v>
      </c>
      <c r="SCY47" s="11">
        <v>12944</v>
      </c>
      <c r="SCZ47" s="11">
        <v>12945</v>
      </c>
      <c r="SDA47" s="11">
        <v>12946</v>
      </c>
      <c r="SDB47" s="11">
        <v>12947</v>
      </c>
      <c r="SDC47" s="11">
        <v>12948</v>
      </c>
      <c r="SDD47" s="11">
        <v>12949</v>
      </c>
      <c r="SDE47" s="11">
        <v>12950</v>
      </c>
      <c r="SDF47" s="11">
        <v>12951</v>
      </c>
      <c r="SDG47" s="11">
        <v>12952</v>
      </c>
      <c r="SDH47" s="11">
        <v>12953</v>
      </c>
      <c r="SDI47" s="11">
        <v>12954</v>
      </c>
      <c r="SDJ47" s="11">
        <v>12955</v>
      </c>
      <c r="SDK47" s="11">
        <v>12956</v>
      </c>
      <c r="SDL47" s="11">
        <v>12957</v>
      </c>
      <c r="SDM47" s="11">
        <v>12958</v>
      </c>
      <c r="SDN47" s="11">
        <v>12959</v>
      </c>
      <c r="SDO47" s="11">
        <v>12960</v>
      </c>
      <c r="SDP47" s="11">
        <v>12961</v>
      </c>
      <c r="SDQ47" s="11">
        <v>12962</v>
      </c>
      <c r="SDR47" s="11">
        <v>12963</v>
      </c>
      <c r="SDS47" s="11">
        <v>12964</v>
      </c>
      <c r="SDT47" s="11">
        <v>12965</v>
      </c>
      <c r="SDU47" s="11">
        <v>12966</v>
      </c>
      <c r="SDV47" s="11">
        <v>12967</v>
      </c>
      <c r="SDW47" s="11">
        <v>12968</v>
      </c>
      <c r="SDX47" s="11">
        <v>12969</v>
      </c>
      <c r="SDY47" s="11">
        <v>12970</v>
      </c>
      <c r="SDZ47" s="11">
        <v>12971</v>
      </c>
      <c r="SEA47" s="11">
        <v>12972</v>
      </c>
      <c r="SEB47" s="11">
        <v>12973</v>
      </c>
      <c r="SEC47" s="11">
        <v>12974</v>
      </c>
      <c r="SED47" s="11">
        <v>12975</v>
      </c>
      <c r="SEE47" s="11">
        <v>12976</v>
      </c>
      <c r="SEF47" s="11">
        <v>12977</v>
      </c>
      <c r="SEG47" s="11">
        <v>12978</v>
      </c>
      <c r="SEH47" s="11">
        <v>12979</v>
      </c>
      <c r="SEI47" s="11">
        <v>12980</v>
      </c>
      <c r="SEJ47" s="11">
        <v>12981</v>
      </c>
      <c r="SEK47" s="11">
        <v>12982</v>
      </c>
      <c r="SEL47" s="11">
        <v>12983</v>
      </c>
      <c r="SEM47" s="11">
        <v>12984</v>
      </c>
      <c r="SEN47" s="11">
        <v>12985</v>
      </c>
      <c r="SEO47" s="11">
        <v>12986</v>
      </c>
      <c r="SEP47" s="11">
        <v>12987</v>
      </c>
      <c r="SEQ47" s="11">
        <v>12988</v>
      </c>
      <c r="SER47" s="11">
        <v>12989</v>
      </c>
      <c r="SES47" s="11">
        <v>12990</v>
      </c>
      <c r="SET47" s="11">
        <v>12991</v>
      </c>
      <c r="SEU47" s="11">
        <v>12992</v>
      </c>
      <c r="SEV47" s="11">
        <v>12993</v>
      </c>
      <c r="SEW47" s="11">
        <v>12994</v>
      </c>
      <c r="SEX47" s="11">
        <v>12995</v>
      </c>
      <c r="SEY47" s="11">
        <v>12996</v>
      </c>
      <c r="SEZ47" s="11">
        <v>12997</v>
      </c>
      <c r="SFA47" s="11">
        <v>12998</v>
      </c>
      <c r="SFB47" s="11">
        <v>12999</v>
      </c>
      <c r="SFC47" s="11">
        <v>13000</v>
      </c>
      <c r="SFD47" s="11">
        <v>13001</v>
      </c>
      <c r="SFE47" s="11">
        <v>13002</v>
      </c>
      <c r="SFF47" s="11">
        <v>13003</v>
      </c>
      <c r="SFG47" s="11">
        <v>13004</v>
      </c>
      <c r="SFH47" s="11">
        <v>13005</v>
      </c>
      <c r="SFI47" s="11">
        <v>13006</v>
      </c>
      <c r="SFJ47" s="11">
        <v>13007</v>
      </c>
      <c r="SFK47" s="11">
        <v>13008</v>
      </c>
      <c r="SFL47" s="11">
        <v>13009</v>
      </c>
      <c r="SFM47" s="11">
        <v>13010</v>
      </c>
      <c r="SFN47" s="11">
        <v>13011</v>
      </c>
      <c r="SFO47" s="11">
        <v>13012</v>
      </c>
      <c r="SFP47" s="11">
        <v>13013</v>
      </c>
      <c r="SFQ47" s="11">
        <v>13014</v>
      </c>
      <c r="SFR47" s="11">
        <v>13015</v>
      </c>
      <c r="SFS47" s="11">
        <v>13016</v>
      </c>
      <c r="SFT47" s="11">
        <v>13017</v>
      </c>
      <c r="SFU47" s="11">
        <v>13018</v>
      </c>
      <c r="SFV47" s="11">
        <v>13019</v>
      </c>
      <c r="SFW47" s="11">
        <v>13020</v>
      </c>
      <c r="SFX47" s="11">
        <v>13021</v>
      </c>
      <c r="SFY47" s="11">
        <v>13022</v>
      </c>
      <c r="SFZ47" s="11">
        <v>13023</v>
      </c>
      <c r="SGA47" s="11">
        <v>13024</v>
      </c>
      <c r="SGB47" s="11">
        <v>13025</v>
      </c>
      <c r="SGC47" s="11">
        <v>13026</v>
      </c>
      <c r="SGD47" s="11">
        <v>13027</v>
      </c>
      <c r="SGE47" s="11">
        <v>13028</v>
      </c>
      <c r="SGF47" s="11">
        <v>13029</v>
      </c>
      <c r="SGG47" s="11">
        <v>13030</v>
      </c>
      <c r="SGH47" s="11">
        <v>13031</v>
      </c>
      <c r="SGI47" s="11">
        <v>13032</v>
      </c>
      <c r="SGJ47" s="11">
        <v>13033</v>
      </c>
      <c r="SGK47" s="11">
        <v>13034</v>
      </c>
      <c r="SGL47" s="11">
        <v>13035</v>
      </c>
      <c r="SGM47" s="11">
        <v>13036</v>
      </c>
      <c r="SGN47" s="11">
        <v>13037</v>
      </c>
      <c r="SGO47" s="11">
        <v>13038</v>
      </c>
      <c r="SGP47" s="11">
        <v>13039</v>
      </c>
      <c r="SGQ47" s="11">
        <v>13040</v>
      </c>
      <c r="SGR47" s="11">
        <v>13041</v>
      </c>
      <c r="SGS47" s="11">
        <v>13042</v>
      </c>
      <c r="SGT47" s="11">
        <v>13043</v>
      </c>
      <c r="SGU47" s="11">
        <v>13044</v>
      </c>
      <c r="SGV47" s="11">
        <v>13045</v>
      </c>
      <c r="SGW47" s="11">
        <v>13046</v>
      </c>
      <c r="SGX47" s="11">
        <v>13047</v>
      </c>
      <c r="SGY47" s="11">
        <v>13048</v>
      </c>
      <c r="SGZ47" s="11">
        <v>13049</v>
      </c>
      <c r="SHA47" s="11">
        <v>13050</v>
      </c>
      <c r="SHB47" s="11">
        <v>13051</v>
      </c>
      <c r="SHC47" s="11">
        <v>13052</v>
      </c>
      <c r="SHD47" s="11">
        <v>13053</v>
      </c>
      <c r="SHE47" s="11">
        <v>13054</v>
      </c>
      <c r="SHF47" s="11">
        <v>13055</v>
      </c>
      <c r="SHG47" s="11">
        <v>13056</v>
      </c>
      <c r="SHH47" s="11">
        <v>13057</v>
      </c>
      <c r="SHI47" s="11">
        <v>13058</v>
      </c>
      <c r="SHJ47" s="11">
        <v>13059</v>
      </c>
      <c r="SHK47" s="11">
        <v>13060</v>
      </c>
      <c r="SHL47" s="11">
        <v>13061</v>
      </c>
      <c r="SHM47" s="11">
        <v>13062</v>
      </c>
      <c r="SHN47" s="11">
        <v>13063</v>
      </c>
      <c r="SHO47" s="11">
        <v>13064</v>
      </c>
      <c r="SHP47" s="11">
        <v>13065</v>
      </c>
      <c r="SHQ47" s="11">
        <v>13066</v>
      </c>
      <c r="SHR47" s="11">
        <v>13067</v>
      </c>
      <c r="SHS47" s="11">
        <v>13068</v>
      </c>
      <c r="SHT47" s="11">
        <v>13069</v>
      </c>
      <c r="SHU47" s="11">
        <v>13070</v>
      </c>
      <c r="SHV47" s="11">
        <v>13071</v>
      </c>
      <c r="SHW47" s="11">
        <v>13072</v>
      </c>
      <c r="SHX47" s="11">
        <v>13073</v>
      </c>
      <c r="SHY47" s="11">
        <v>13074</v>
      </c>
      <c r="SHZ47" s="11">
        <v>13075</v>
      </c>
      <c r="SIA47" s="11">
        <v>13076</v>
      </c>
      <c r="SIB47" s="11">
        <v>13077</v>
      </c>
      <c r="SIC47" s="11">
        <v>13078</v>
      </c>
      <c r="SID47" s="11">
        <v>13079</v>
      </c>
      <c r="SIE47" s="11">
        <v>13080</v>
      </c>
      <c r="SIF47" s="11">
        <v>13081</v>
      </c>
      <c r="SIG47" s="11">
        <v>13082</v>
      </c>
      <c r="SIH47" s="11">
        <v>13083</v>
      </c>
      <c r="SII47" s="11">
        <v>13084</v>
      </c>
      <c r="SIJ47" s="11">
        <v>13085</v>
      </c>
      <c r="SIK47" s="11">
        <v>13086</v>
      </c>
      <c r="SIL47" s="11">
        <v>13087</v>
      </c>
      <c r="SIM47" s="11">
        <v>13088</v>
      </c>
      <c r="SIN47" s="11">
        <v>13089</v>
      </c>
      <c r="SIO47" s="11">
        <v>13090</v>
      </c>
      <c r="SIP47" s="11">
        <v>13091</v>
      </c>
      <c r="SIQ47" s="11">
        <v>13092</v>
      </c>
      <c r="SIR47" s="11">
        <v>13093</v>
      </c>
      <c r="SIS47" s="11">
        <v>13094</v>
      </c>
      <c r="SIT47" s="11">
        <v>13095</v>
      </c>
      <c r="SIU47" s="11">
        <v>13096</v>
      </c>
      <c r="SIV47" s="11">
        <v>13097</v>
      </c>
      <c r="SIW47" s="11">
        <v>13098</v>
      </c>
      <c r="SIX47" s="11">
        <v>13099</v>
      </c>
      <c r="SIY47" s="11">
        <v>13100</v>
      </c>
      <c r="SIZ47" s="11">
        <v>13101</v>
      </c>
      <c r="SJA47" s="11">
        <v>13102</v>
      </c>
      <c r="SJB47" s="11">
        <v>13103</v>
      </c>
      <c r="SJC47" s="11">
        <v>13104</v>
      </c>
      <c r="SJD47" s="11">
        <v>13105</v>
      </c>
      <c r="SJE47" s="11">
        <v>13106</v>
      </c>
      <c r="SJF47" s="11">
        <v>13107</v>
      </c>
      <c r="SJG47" s="11">
        <v>13108</v>
      </c>
      <c r="SJH47" s="11">
        <v>13109</v>
      </c>
      <c r="SJI47" s="11">
        <v>13110</v>
      </c>
      <c r="SJJ47" s="11">
        <v>13111</v>
      </c>
      <c r="SJK47" s="11">
        <v>13112</v>
      </c>
      <c r="SJL47" s="11">
        <v>13113</v>
      </c>
      <c r="SJM47" s="11">
        <v>13114</v>
      </c>
      <c r="SJN47" s="11">
        <v>13115</v>
      </c>
      <c r="SJO47" s="11">
        <v>13116</v>
      </c>
      <c r="SJP47" s="11">
        <v>13117</v>
      </c>
      <c r="SJQ47" s="11">
        <v>13118</v>
      </c>
      <c r="SJR47" s="11">
        <v>13119</v>
      </c>
      <c r="SJS47" s="11">
        <v>13120</v>
      </c>
      <c r="SJT47" s="11">
        <v>13121</v>
      </c>
      <c r="SJU47" s="11">
        <v>13122</v>
      </c>
      <c r="SJV47" s="11">
        <v>13123</v>
      </c>
      <c r="SJW47" s="11">
        <v>13124</v>
      </c>
      <c r="SJX47" s="11">
        <v>13125</v>
      </c>
      <c r="SJY47" s="11">
        <v>13126</v>
      </c>
      <c r="SJZ47" s="11">
        <v>13127</v>
      </c>
      <c r="SKA47" s="11">
        <v>13128</v>
      </c>
      <c r="SKB47" s="11">
        <v>13129</v>
      </c>
      <c r="SKC47" s="11">
        <v>13130</v>
      </c>
      <c r="SKD47" s="11">
        <v>13131</v>
      </c>
      <c r="SKE47" s="11">
        <v>13132</v>
      </c>
      <c r="SKF47" s="11">
        <v>13133</v>
      </c>
      <c r="SKG47" s="11">
        <v>13134</v>
      </c>
      <c r="SKH47" s="11">
        <v>13135</v>
      </c>
      <c r="SKI47" s="11">
        <v>13136</v>
      </c>
      <c r="SKJ47" s="11">
        <v>13137</v>
      </c>
      <c r="SKK47" s="11">
        <v>13138</v>
      </c>
      <c r="SKL47" s="11">
        <v>13139</v>
      </c>
      <c r="SKM47" s="11">
        <v>13140</v>
      </c>
      <c r="SKN47" s="11">
        <v>13141</v>
      </c>
      <c r="SKO47" s="11">
        <v>13142</v>
      </c>
      <c r="SKP47" s="11">
        <v>13143</v>
      </c>
      <c r="SKQ47" s="11">
        <v>13144</v>
      </c>
      <c r="SKR47" s="11">
        <v>13145</v>
      </c>
      <c r="SKS47" s="11">
        <v>13146</v>
      </c>
      <c r="SKT47" s="11">
        <v>13147</v>
      </c>
      <c r="SKU47" s="11">
        <v>13148</v>
      </c>
      <c r="SKV47" s="11">
        <v>13149</v>
      </c>
      <c r="SKW47" s="11">
        <v>13150</v>
      </c>
      <c r="SKX47" s="11">
        <v>13151</v>
      </c>
      <c r="SKY47" s="11">
        <v>13152</v>
      </c>
      <c r="SKZ47" s="11">
        <v>13153</v>
      </c>
      <c r="SLA47" s="11">
        <v>13154</v>
      </c>
      <c r="SLB47" s="11">
        <v>13155</v>
      </c>
      <c r="SLC47" s="11">
        <v>13156</v>
      </c>
      <c r="SLD47" s="11">
        <v>13157</v>
      </c>
      <c r="SLE47" s="11">
        <v>13158</v>
      </c>
      <c r="SLF47" s="11">
        <v>13159</v>
      </c>
      <c r="SLG47" s="11">
        <v>13160</v>
      </c>
      <c r="SLH47" s="11">
        <v>13161</v>
      </c>
      <c r="SLI47" s="11">
        <v>13162</v>
      </c>
      <c r="SLJ47" s="11">
        <v>13163</v>
      </c>
      <c r="SLK47" s="11">
        <v>13164</v>
      </c>
      <c r="SLL47" s="11">
        <v>13165</v>
      </c>
      <c r="SLM47" s="11">
        <v>13166</v>
      </c>
      <c r="SLN47" s="11">
        <v>13167</v>
      </c>
      <c r="SLO47" s="11">
        <v>13168</v>
      </c>
      <c r="SLP47" s="11">
        <v>13169</v>
      </c>
      <c r="SLQ47" s="11">
        <v>13170</v>
      </c>
      <c r="SLR47" s="11">
        <v>13171</v>
      </c>
      <c r="SLS47" s="11">
        <v>13172</v>
      </c>
      <c r="SLT47" s="11">
        <v>13173</v>
      </c>
      <c r="SLU47" s="11">
        <v>13174</v>
      </c>
      <c r="SLV47" s="11">
        <v>13175</v>
      </c>
      <c r="SLW47" s="11">
        <v>13176</v>
      </c>
      <c r="SLX47" s="11">
        <v>13177</v>
      </c>
      <c r="SLY47" s="11">
        <v>13178</v>
      </c>
      <c r="SLZ47" s="11">
        <v>13179</v>
      </c>
      <c r="SMA47" s="11">
        <v>13180</v>
      </c>
      <c r="SMB47" s="11">
        <v>13181</v>
      </c>
      <c r="SMC47" s="11">
        <v>13182</v>
      </c>
      <c r="SMD47" s="11">
        <v>13183</v>
      </c>
      <c r="SME47" s="11">
        <v>13184</v>
      </c>
      <c r="SMF47" s="11">
        <v>13185</v>
      </c>
      <c r="SMG47" s="11">
        <v>13186</v>
      </c>
      <c r="SMH47" s="11">
        <v>13187</v>
      </c>
      <c r="SMI47" s="11">
        <v>13188</v>
      </c>
      <c r="SMJ47" s="11">
        <v>13189</v>
      </c>
      <c r="SMK47" s="11">
        <v>13190</v>
      </c>
      <c r="SML47" s="11">
        <v>13191</v>
      </c>
      <c r="SMM47" s="11">
        <v>13192</v>
      </c>
      <c r="SMN47" s="11">
        <v>13193</v>
      </c>
      <c r="SMO47" s="11">
        <v>13194</v>
      </c>
      <c r="SMP47" s="11">
        <v>13195</v>
      </c>
      <c r="SMQ47" s="11">
        <v>13196</v>
      </c>
      <c r="SMR47" s="11">
        <v>13197</v>
      </c>
      <c r="SMS47" s="11">
        <v>13198</v>
      </c>
      <c r="SMT47" s="11">
        <v>13199</v>
      </c>
      <c r="SMU47" s="11">
        <v>13200</v>
      </c>
      <c r="SMV47" s="11">
        <v>13201</v>
      </c>
      <c r="SMW47" s="11">
        <v>13202</v>
      </c>
      <c r="SMX47" s="11">
        <v>13203</v>
      </c>
      <c r="SMY47" s="11">
        <v>13204</v>
      </c>
      <c r="SMZ47" s="11">
        <v>13205</v>
      </c>
      <c r="SNA47" s="11">
        <v>13206</v>
      </c>
      <c r="SNB47" s="11">
        <v>13207</v>
      </c>
      <c r="SNC47" s="11">
        <v>13208</v>
      </c>
      <c r="SND47" s="11">
        <v>13209</v>
      </c>
      <c r="SNE47" s="11">
        <v>13210</v>
      </c>
      <c r="SNF47" s="11">
        <v>13211</v>
      </c>
      <c r="SNG47" s="11">
        <v>13212</v>
      </c>
      <c r="SNH47" s="11">
        <v>13213</v>
      </c>
      <c r="SNI47" s="11">
        <v>13214</v>
      </c>
      <c r="SNJ47" s="11">
        <v>13215</v>
      </c>
      <c r="SNK47" s="11">
        <v>13216</v>
      </c>
      <c r="SNL47" s="11">
        <v>13217</v>
      </c>
      <c r="SNM47" s="11">
        <v>13218</v>
      </c>
      <c r="SNN47" s="11">
        <v>13219</v>
      </c>
      <c r="SNO47" s="11">
        <v>13220</v>
      </c>
      <c r="SNP47" s="11">
        <v>13221</v>
      </c>
      <c r="SNQ47" s="11">
        <v>13222</v>
      </c>
      <c r="SNR47" s="11">
        <v>13223</v>
      </c>
      <c r="SNS47" s="11">
        <v>13224</v>
      </c>
      <c r="SNT47" s="11">
        <v>13225</v>
      </c>
      <c r="SNU47" s="11">
        <v>13226</v>
      </c>
      <c r="SNV47" s="11">
        <v>13227</v>
      </c>
      <c r="SNW47" s="11">
        <v>13228</v>
      </c>
      <c r="SNX47" s="11">
        <v>13229</v>
      </c>
      <c r="SNY47" s="11">
        <v>13230</v>
      </c>
      <c r="SNZ47" s="11">
        <v>13231</v>
      </c>
      <c r="SOA47" s="11">
        <v>13232</v>
      </c>
      <c r="SOB47" s="11">
        <v>13233</v>
      </c>
      <c r="SOC47" s="11">
        <v>13234</v>
      </c>
      <c r="SOD47" s="11">
        <v>13235</v>
      </c>
      <c r="SOE47" s="11">
        <v>13236</v>
      </c>
      <c r="SOF47" s="11">
        <v>13237</v>
      </c>
      <c r="SOG47" s="11">
        <v>13238</v>
      </c>
      <c r="SOH47" s="11">
        <v>13239</v>
      </c>
      <c r="SOI47" s="11">
        <v>13240</v>
      </c>
      <c r="SOJ47" s="11">
        <v>13241</v>
      </c>
      <c r="SOK47" s="11">
        <v>13242</v>
      </c>
      <c r="SOL47" s="11">
        <v>13243</v>
      </c>
      <c r="SOM47" s="11">
        <v>13244</v>
      </c>
      <c r="SON47" s="11">
        <v>13245</v>
      </c>
      <c r="SOO47" s="11">
        <v>13246</v>
      </c>
      <c r="SOP47" s="11">
        <v>13247</v>
      </c>
      <c r="SOQ47" s="11">
        <v>13248</v>
      </c>
      <c r="SOR47" s="11">
        <v>13249</v>
      </c>
      <c r="SOS47" s="11">
        <v>13250</v>
      </c>
      <c r="SOT47" s="11">
        <v>13251</v>
      </c>
      <c r="SOU47" s="11">
        <v>13252</v>
      </c>
      <c r="SOV47" s="11">
        <v>13253</v>
      </c>
      <c r="SOW47" s="11">
        <v>13254</v>
      </c>
      <c r="SOX47" s="11">
        <v>13255</v>
      </c>
      <c r="SOY47" s="11">
        <v>13256</v>
      </c>
      <c r="SOZ47" s="11">
        <v>13257</v>
      </c>
      <c r="SPA47" s="11">
        <v>13258</v>
      </c>
      <c r="SPB47" s="11">
        <v>13259</v>
      </c>
      <c r="SPC47" s="11">
        <v>13260</v>
      </c>
      <c r="SPD47" s="11">
        <v>13261</v>
      </c>
      <c r="SPE47" s="11">
        <v>13262</v>
      </c>
      <c r="SPF47" s="11">
        <v>13263</v>
      </c>
      <c r="SPG47" s="11">
        <v>13264</v>
      </c>
      <c r="SPH47" s="11">
        <v>13265</v>
      </c>
      <c r="SPI47" s="11">
        <v>13266</v>
      </c>
      <c r="SPJ47" s="11">
        <v>13267</v>
      </c>
      <c r="SPK47" s="11">
        <v>13268</v>
      </c>
      <c r="SPL47" s="11">
        <v>13269</v>
      </c>
      <c r="SPM47" s="11">
        <v>13270</v>
      </c>
      <c r="SPN47" s="11">
        <v>13271</v>
      </c>
      <c r="SPO47" s="11">
        <v>13272</v>
      </c>
      <c r="SPP47" s="11">
        <v>13273</v>
      </c>
      <c r="SPQ47" s="11">
        <v>13274</v>
      </c>
      <c r="SPR47" s="11">
        <v>13275</v>
      </c>
      <c r="SPS47" s="11">
        <v>13276</v>
      </c>
      <c r="SPT47" s="11">
        <v>13277</v>
      </c>
      <c r="SPU47" s="11">
        <v>13278</v>
      </c>
      <c r="SPV47" s="11">
        <v>13279</v>
      </c>
      <c r="SPW47" s="11">
        <v>13280</v>
      </c>
      <c r="SPX47" s="11">
        <v>13281</v>
      </c>
      <c r="SPY47" s="11">
        <v>13282</v>
      </c>
      <c r="SPZ47" s="11">
        <v>13283</v>
      </c>
      <c r="SQA47" s="11">
        <v>13284</v>
      </c>
      <c r="SQB47" s="11">
        <v>13285</v>
      </c>
      <c r="SQC47" s="11">
        <v>13286</v>
      </c>
      <c r="SQD47" s="11">
        <v>13287</v>
      </c>
      <c r="SQE47" s="11">
        <v>13288</v>
      </c>
      <c r="SQF47" s="11">
        <v>13289</v>
      </c>
      <c r="SQG47" s="11">
        <v>13290</v>
      </c>
      <c r="SQH47" s="11">
        <v>13291</v>
      </c>
      <c r="SQI47" s="11">
        <v>13292</v>
      </c>
      <c r="SQJ47" s="11">
        <v>13293</v>
      </c>
      <c r="SQK47" s="11">
        <v>13294</v>
      </c>
      <c r="SQL47" s="11">
        <v>13295</v>
      </c>
      <c r="SQM47" s="11">
        <v>13296</v>
      </c>
      <c r="SQN47" s="11">
        <v>13297</v>
      </c>
      <c r="SQO47" s="11">
        <v>13298</v>
      </c>
      <c r="SQP47" s="11">
        <v>13299</v>
      </c>
      <c r="SQQ47" s="11">
        <v>13300</v>
      </c>
      <c r="SQR47" s="11">
        <v>13301</v>
      </c>
      <c r="SQS47" s="11">
        <v>13302</v>
      </c>
      <c r="SQT47" s="11">
        <v>13303</v>
      </c>
      <c r="SQU47" s="11">
        <v>13304</v>
      </c>
      <c r="SQV47" s="11">
        <v>13305</v>
      </c>
      <c r="SQW47" s="11">
        <v>13306</v>
      </c>
      <c r="SQX47" s="11">
        <v>13307</v>
      </c>
      <c r="SQY47" s="11">
        <v>13308</v>
      </c>
      <c r="SQZ47" s="11">
        <v>13309</v>
      </c>
      <c r="SRA47" s="11">
        <v>13310</v>
      </c>
      <c r="SRB47" s="11">
        <v>13311</v>
      </c>
      <c r="SRC47" s="11">
        <v>13312</v>
      </c>
      <c r="SRD47" s="11">
        <v>13313</v>
      </c>
      <c r="SRE47" s="11">
        <v>13314</v>
      </c>
      <c r="SRF47" s="11">
        <v>13315</v>
      </c>
      <c r="SRG47" s="11">
        <v>13316</v>
      </c>
      <c r="SRH47" s="11">
        <v>13317</v>
      </c>
      <c r="SRI47" s="11">
        <v>13318</v>
      </c>
      <c r="SRJ47" s="11">
        <v>13319</v>
      </c>
      <c r="SRK47" s="11">
        <v>13320</v>
      </c>
      <c r="SRL47" s="11">
        <v>13321</v>
      </c>
      <c r="SRM47" s="11">
        <v>13322</v>
      </c>
      <c r="SRN47" s="11">
        <v>13323</v>
      </c>
      <c r="SRO47" s="11">
        <v>13324</v>
      </c>
      <c r="SRP47" s="11">
        <v>13325</v>
      </c>
      <c r="SRQ47" s="11">
        <v>13326</v>
      </c>
      <c r="SRR47" s="11">
        <v>13327</v>
      </c>
      <c r="SRS47" s="11">
        <v>13328</v>
      </c>
      <c r="SRT47" s="11">
        <v>13329</v>
      </c>
      <c r="SRU47" s="11">
        <v>13330</v>
      </c>
      <c r="SRV47" s="11">
        <v>13331</v>
      </c>
      <c r="SRW47" s="11">
        <v>13332</v>
      </c>
      <c r="SRX47" s="11">
        <v>13333</v>
      </c>
      <c r="SRY47" s="11">
        <v>13334</v>
      </c>
      <c r="SRZ47" s="11">
        <v>13335</v>
      </c>
      <c r="SSA47" s="11">
        <v>13336</v>
      </c>
      <c r="SSB47" s="11">
        <v>13337</v>
      </c>
      <c r="SSC47" s="11">
        <v>13338</v>
      </c>
      <c r="SSD47" s="11">
        <v>13339</v>
      </c>
      <c r="SSE47" s="11">
        <v>13340</v>
      </c>
      <c r="SSF47" s="11">
        <v>13341</v>
      </c>
      <c r="SSG47" s="11">
        <v>13342</v>
      </c>
      <c r="SSH47" s="11">
        <v>13343</v>
      </c>
      <c r="SSI47" s="11">
        <v>13344</v>
      </c>
      <c r="SSJ47" s="11">
        <v>13345</v>
      </c>
      <c r="SSK47" s="11">
        <v>13346</v>
      </c>
      <c r="SSL47" s="11">
        <v>13347</v>
      </c>
      <c r="SSM47" s="11">
        <v>13348</v>
      </c>
      <c r="SSN47" s="11">
        <v>13349</v>
      </c>
      <c r="SSO47" s="11">
        <v>13350</v>
      </c>
      <c r="SSP47" s="11">
        <v>13351</v>
      </c>
      <c r="SSQ47" s="11">
        <v>13352</v>
      </c>
      <c r="SSR47" s="11">
        <v>13353</v>
      </c>
      <c r="SSS47" s="11">
        <v>13354</v>
      </c>
      <c r="SST47" s="11">
        <v>13355</v>
      </c>
      <c r="SSU47" s="11">
        <v>13356</v>
      </c>
      <c r="SSV47" s="11">
        <v>13357</v>
      </c>
      <c r="SSW47" s="11">
        <v>13358</v>
      </c>
      <c r="SSX47" s="11">
        <v>13359</v>
      </c>
      <c r="SSY47" s="11">
        <v>13360</v>
      </c>
      <c r="SSZ47" s="11">
        <v>13361</v>
      </c>
      <c r="STA47" s="11">
        <v>13362</v>
      </c>
      <c r="STB47" s="11">
        <v>13363</v>
      </c>
      <c r="STC47" s="11">
        <v>13364</v>
      </c>
      <c r="STD47" s="11">
        <v>13365</v>
      </c>
      <c r="STE47" s="11">
        <v>13366</v>
      </c>
      <c r="STF47" s="11">
        <v>13367</v>
      </c>
      <c r="STG47" s="11">
        <v>13368</v>
      </c>
      <c r="STH47" s="11">
        <v>13369</v>
      </c>
      <c r="STI47" s="11">
        <v>13370</v>
      </c>
      <c r="STJ47" s="11">
        <v>13371</v>
      </c>
      <c r="STK47" s="11">
        <v>13372</v>
      </c>
      <c r="STL47" s="11">
        <v>13373</v>
      </c>
      <c r="STM47" s="11">
        <v>13374</v>
      </c>
      <c r="STN47" s="11">
        <v>13375</v>
      </c>
      <c r="STO47" s="11">
        <v>13376</v>
      </c>
      <c r="STP47" s="11">
        <v>13377</v>
      </c>
      <c r="STQ47" s="11">
        <v>13378</v>
      </c>
      <c r="STR47" s="11">
        <v>13379</v>
      </c>
      <c r="STS47" s="11">
        <v>13380</v>
      </c>
      <c r="STT47" s="11">
        <v>13381</v>
      </c>
      <c r="STU47" s="11">
        <v>13382</v>
      </c>
      <c r="STV47" s="11">
        <v>13383</v>
      </c>
      <c r="STW47" s="11">
        <v>13384</v>
      </c>
      <c r="STX47" s="11">
        <v>13385</v>
      </c>
      <c r="STY47" s="11">
        <v>13386</v>
      </c>
      <c r="STZ47" s="11">
        <v>13387</v>
      </c>
      <c r="SUA47" s="11">
        <v>13388</v>
      </c>
      <c r="SUB47" s="11">
        <v>13389</v>
      </c>
      <c r="SUC47" s="11">
        <v>13390</v>
      </c>
      <c r="SUD47" s="11">
        <v>13391</v>
      </c>
      <c r="SUE47" s="11">
        <v>13392</v>
      </c>
      <c r="SUF47" s="11">
        <v>13393</v>
      </c>
      <c r="SUG47" s="11">
        <v>13394</v>
      </c>
      <c r="SUH47" s="11">
        <v>13395</v>
      </c>
      <c r="SUI47" s="11">
        <v>13396</v>
      </c>
      <c r="SUJ47" s="11">
        <v>13397</v>
      </c>
      <c r="SUK47" s="11">
        <v>13398</v>
      </c>
      <c r="SUL47" s="11">
        <v>13399</v>
      </c>
      <c r="SUM47" s="11">
        <v>13400</v>
      </c>
      <c r="SUN47" s="11">
        <v>13401</v>
      </c>
      <c r="SUO47" s="11">
        <v>13402</v>
      </c>
      <c r="SUP47" s="11">
        <v>13403</v>
      </c>
      <c r="SUQ47" s="11">
        <v>13404</v>
      </c>
      <c r="SUR47" s="11">
        <v>13405</v>
      </c>
      <c r="SUS47" s="11">
        <v>13406</v>
      </c>
      <c r="SUT47" s="11">
        <v>13407</v>
      </c>
      <c r="SUU47" s="11">
        <v>13408</v>
      </c>
      <c r="SUV47" s="11">
        <v>13409</v>
      </c>
      <c r="SUW47" s="11">
        <v>13410</v>
      </c>
      <c r="SUX47" s="11">
        <v>13411</v>
      </c>
      <c r="SUY47" s="11">
        <v>13412</v>
      </c>
      <c r="SUZ47" s="11">
        <v>13413</v>
      </c>
      <c r="SVA47" s="11">
        <v>13414</v>
      </c>
      <c r="SVB47" s="11">
        <v>13415</v>
      </c>
      <c r="SVC47" s="11">
        <v>13416</v>
      </c>
      <c r="SVD47" s="11">
        <v>13417</v>
      </c>
      <c r="SVE47" s="11">
        <v>13418</v>
      </c>
      <c r="SVF47" s="11">
        <v>13419</v>
      </c>
      <c r="SVG47" s="11">
        <v>13420</v>
      </c>
      <c r="SVH47" s="11">
        <v>13421</v>
      </c>
      <c r="SVI47" s="11">
        <v>13422</v>
      </c>
      <c r="SVJ47" s="11">
        <v>13423</v>
      </c>
      <c r="SVK47" s="11">
        <v>13424</v>
      </c>
      <c r="SVL47" s="11">
        <v>13425</v>
      </c>
      <c r="SVM47" s="11">
        <v>13426</v>
      </c>
      <c r="SVN47" s="11">
        <v>13427</v>
      </c>
      <c r="SVO47" s="11">
        <v>13428</v>
      </c>
      <c r="SVP47" s="11">
        <v>13429</v>
      </c>
      <c r="SVQ47" s="11">
        <v>13430</v>
      </c>
      <c r="SVR47" s="11">
        <v>13431</v>
      </c>
      <c r="SVS47" s="11">
        <v>13432</v>
      </c>
      <c r="SVT47" s="11">
        <v>13433</v>
      </c>
      <c r="SVU47" s="11">
        <v>13434</v>
      </c>
      <c r="SVV47" s="11">
        <v>13435</v>
      </c>
      <c r="SVW47" s="11">
        <v>13436</v>
      </c>
      <c r="SVX47" s="11">
        <v>13437</v>
      </c>
      <c r="SVY47" s="11">
        <v>13438</v>
      </c>
      <c r="SVZ47" s="11">
        <v>13439</v>
      </c>
      <c r="SWA47" s="11">
        <v>13440</v>
      </c>
      <c r="SWB47" s="11">
        <v>13441</v>
      </c>
      <c r="SWC47" s="11">
        <v>13442</v>
      </c>
      <c r="SWD47" s="11">
        <v>13443</v>
      </c>
      <c r="SWE47" s="11">
        <v>13444</v>
      </c>
      <c r="SWF47" s="11">
        <v>13445</v>
      </c>
      <c r="SWG47" s="11">
        <v>13446</v>
      </c>
      <c r="SWH47" s="11">
        <v>13447</v>
      </c>
      <c r="SWI47" s="11">
        <v>13448</v>
      </c>
      <c r="SWJ47" s="11">
        <v>13449</v>
      </c>
      <c r="SWK47" s="11">
        <v>13450</v>
      </c>
      <c r="SWL47" s="11">
        <v>13451</v>
      </c>
      <c r="SWM47" s="11">
        <v>13452</v>
      </c>
      <c r="SWN47" s="11">
        <v>13453</v>
      </c>
      <c r="SWO47" s="11">
        <v>13454</v>
      </c>
      <c r="SWP47" s="11">
        <v>13455</v>
      </c>
      <c r="SWQ47" s="11">
        <v>13456</v>
      </c>
      <c r="SWR47" s="11">
        <v>13457</v>
      </c>
      <c r="SWS47" s="11">
        <v>13458</v>
      </c>
      <c r="SWT47" s="11">
        <v>13459</v>
      </c>
      <c r="SWU47" s="11">
        <v>13460</v>
      </c>
      <c r="SWV47" s="11">
        <v>13461</v>
      </c>
      <c r="SWW47" s="11">
        <v>13462</v>
      </c>
      <c r="SWX47" s="11">
        <v>13463</v>
      </c>
      <c r="SWY47" s="11">
        <v>13464</v>
      </c>
      <c r="SWZ47" s="11">
        <v>13465</v>
      </c>
      <c r="SXA47" s="11">
        <v>13466</v>
      </c>
      <c r="SXB47" s="11">
        <v>13467</v>
      </c>
      <c r="SXC47" s="11">
        <v>13468</v>
      </c>
      <c r="SXD47" s="11">
        <v>13469</v>
      </c>
      <c r="SXE47" s="11">
        <v>13470</v>
      </c>
      <c r="SXF47" s="11">
        <v>13471</v>
      </c>
      <c r="SXG47" s="11">
        <v>13472</v>
      </c>
      <c r="SXH47" s="11">
        <v>13473</v>
      </c>
      <c r="SXI47" s="11">
        <v>13474</v>
      </c>
      <c r="SXJ47" s="11">
        <v>13475</v>
      </c>
      <c r="SXK47" s="11">
        <v>13476</v>
      </c>
      <c r="SXL47" s="11">
        <v>13477</v>
      </c>
      <c r="SXM47" s="11">
        <v>13478</v>
      </c>
      <c r="SXN47" s="11">
        <v>13479</v>
      </c>
      <c r="SXO47" s="11">
        <v>13480</v>
      </c>
      <c r="SXP47" s="11">
        <v>13481</v>
      </c>
      <c r="SXQ47" s="11">
        <v>13482</v>
      </c>
      <c r="SXR47" s="11">
        <v>13483</v>
      </c>
      <c r="SXS47" s="11">
        <v>13484</v>
      </c>
      <c r="SXT47" s="11">
        <v>13485</v>
      </c>
      <c r="SXU47" s="11">
        <v>13486</v>
      </c>
      <c r="SXV47" s="11">
        <v>13487</v>
      </c>
      <c r="SXW47" s="11">
        <v>13488</v>
      </c>
      <c r="SXX47" s="11">
        <v>13489</v>
      </c>
      <c r="SXY47" s="11">
        <v>13490</v>
      </c>
      <c r="SXZ47" s="11">
        <v>13491</v>
      </c>
      <c r="SYA47" s="11">
        <v>13492</v>
      </c>
      <c r="SYB47" s="11">
        <v>13493</v>
      </c>
      <c r="SYC47" s="11">
        <v>13494</v>
      </c>
      <c r="SYD47" s="11">
        <v>13495</v>
      </c>
      <c r="SYE47" s="11">
        <v>13496</v>
      </c>
      <c r="SYF47" s="11">
        <v>13497</v>
      </c>
      <c r="SYG47" s="11">
        <v>13498</v>
      </c>
      <c r="SYH47" s="11">
        <v>13499</v>
      </c>
      <c r="SYI47" s="11">
        <v>13500</v>
      </c>
      <c r="SYJ47" s="11">
        <v>13501</v>
      </c>
      <c r="SYK47" s="11">
        <v>13502</v>
      </c>
      <c r="SYL47" s="11">
        <v>13503</v>
      </c>
      <c r="SYM47" s="11">
        <v>13504</v>
      </c>
      <c r="SYN47" s="11">
        <v>13505</v>
      </c>
      <c r="SYO47" s="11">
        <v>13506</v>
      </c>
      <c r="SYP47" s="11">
        <v>13507</v>
      </c>
      <c r="SYQ47" s="11">
        <v>13508</v>
      </c>
      <c r="SYR47" s="11">
        <v>13509</v>
      </c>
      <c r="SYS47" s="11">
        <v>13510</v>
      </c>
      <c r="SYT47" s="11">
        <v>13511</v>
      </c>
      <c r="SYU47" s="11">
        <v>13512</v>
      </c>
      <c r="SYV47" s="11">
        <v>13513</v>
      </c>
      <c r="SYW47" s="11">
        <v>13514</v>
      </c>
      <c r="SYX47" s="11">
        <v>13515</v>
      </c>
      <c r="SYY47" s="11">
        <v>13516</v>
      </c>
      <c r="SYZ47" s="11">
        <v>13517</v>
      </c>
      <c r="SZA47" s="11">
        <v>13518</v>
      </c>
      <c r="SZB47" s="11">
        <v>13519</v>
      </c>
      <c r="SZC47" s="11">
        <v>13520</v>
      </c>
      <c r="SZD47" s="11">
        <v>13521</v>
      </c>
      <c r="SZE47" s="11">
        <v>13522</v>
      </c>
      <c r="SZF47" s="11">
        <v>13523</v>
      </c>
      <c r="SZG47" s="11">
        <v>13524</v>
      </c>
      <c r="SZH47" s="11">
        <v>13525</v>
      </c>
      <c r="SZI47" s="11">
        <v>13526</v>
      </c>
      <c r="SZJ47" s="11">
        <v>13527</v>
      </c>
      <c r="SZK47" s="11">
        <v>13528</v>
      </c>
      <c r="SZL47" s="11">
        <v>13529</v>
      </c>
      <c r="SZM47" s="11">
        <v>13530</v>
      </c>
      <c r="SZN47" s="11">
        <v>13531</v>
      </c>
      <c r="SZO47" s="11">
        <v>13532</v>
      </c>
      <c r="SZP47" s="11">
        <v>13533</v>
      </c>
      <c r="SZQ47" s="11">
        <v>13534</v>
      </c>
      <c r="SZR47" s="11">
        <v>13535</v>
      </c>
      <c r="SZS47" s="11">
        <v>13536</v>
      </c>
      <c r="SZT47" s="11">
        <v>13537</v>
      </c>
      <c r="SZU47" s="11">
        <v>13538</v>
      </c>
      <c r="SZV47" s="11">
        <v>13539</v>
      </c>
      <c r="SZW47" s="11">
        <v>13540</v>
      </c>
      <c r="SZX47" s="11">
        <v>13541</v>
      </c>
      <c r="SZY47" s="11">
        <v>13542</v>
      </c>
      <c r="SZZ47" s="11">
        <v>13543</v>
      </c>
      <c r="TAA47" s="11">
        <v>13544</v>
      </c>
      <c r="TAB47" s="11">
        <v>13545</v>
      </c>
      <c r="TAC47" s="11">
        <v>13546</v>
      </c>
      <c r="TAD47" s="11">
        <v>13547</v>
      </c>
      <c r="TAE47" s="11">
        <v>13548</v>
      </c>
      <c r="TAF47" s="11">
        <v>13549</v>
      </c>
      <c r="TAG47" s="11">
        <v>13550</v>
      </c>
      <c r="TAH47" s="11">
        <v>13551</v>
      </c>
      <c r="TAI47" s="11">
        <v>13552</v>
      </c>
      <c r="TAJ47" s="11">
        <v>13553</v>
      </c>
      <c r="TAK47" s="11">
        <v>13554</v>
      </c>
      <c r="TAL47" s="11">
        <v>13555</v>
      </c>
      <c r="TAM47" s="11">
        <v>13556</v>
      </c>
      <c r="TAN47" s="11">
        <v>13557</v>
      </c>
      <c r="TAO47" s="11">
        <v>13558</v>
      </c>
      <c r="TAP47" s="11">
        <v>13559</v>
      </c>
      <c r="TAQ47" s="11">
        <v>13560</v>
      </c>
      <c r="TAR47" s="11">
        <v>13561</v>
      </c>
      <c r="TAS47" s="11">
        <v>13562</v>
      </c>
      <c r="TAT47" s="11">
        <v>13563</v>
      </c>
      <c r="TAU47" s="11">
        <v>13564</v>
      </c>
      <c r="TAV47" s="11">
        <v>13565</v>
      </c>
      <c r="TAW47" s="11">
        <v>13566</v>
      </c>
      <c r="TAX47" s="11">
        <v>13567</v>
      </c>
      <c r="TAY47" s="11">
        <v>13568</v>
      </c>
      <c r="TAZ47" s="11">
        <v>13569</v>
      </c>
      <c r="TBA47" s="11">
        <v>13570</v>
      </c>
      <c r="TBB47" s="11">
        <v>13571</v>
      </c>
      <c r="TBC47" s="11">
        <v>13572</v>
      </c>
      <c r="TBD47" s="11">
        <v>13573</v>
      </c>
      <c r="TBE47" s="11">
        <v>13574</v>
      </c>
      <c r="TBF47" s="11">
        <v>13575</v>
      </c>
      <c r="TBG47" s="11">
        <v>13576</v>
      </c>
      <c r="TBH47" s="11">
        <v>13577</v>
      </c>
      <c r="TBI47" s="11">
        <v>13578</v>
      </c>
      <c r="TBJ47" s="11">
        <v>13579</v>
      </c>
      <c r="TBK47" s="11">
        <v>13580</v>
      </c>
      <c r="TBL47" s="11">
        <v>13581</v>
      </c>
      <c r="TBM47" s="11">
        <v>13582</v>
      </c>
      <c r="TBN47" s="11">
        <v>13583</v>
      </c>
      <c r="TBO47" s="11">
        <v>13584</v>
      </c>
      <c r="TBP47" s="11">
        <v>13585</v>
      </c>
      <c r="TBQ47" s="11">
        <v>13586</v>
      </c>
      <c r="TBR47" s="11">
        <v>13587</v>
      </c>
      <c r="TBS47" s="11">
        <v>13588</v>
      </c>
      <c r="TBT47" s="11">
        <v>13589</v>
      </c>
      <c r="TBU47" s="11">
        <v>13590</v>
      </c>
      <c r="TBV47" s="11">
        <v>13591</v>
      </c>
      <c r="TBW47" s="11">
        <v>13592</v>
      </c>
      <c r="TBX47" s="11">
        <v>13593</v>
      </c>
      <c r="TBY47" s="11">
        <v>13594</v>
      </c>
      <c r="TBZ47" s="11">
        <v>13595</v>
      </c>
      <c r="TCA47" s="11">
        <v>13596</v>
      </c>
      <c r="TCB47" s="11">
        <v>13597</v>
      </c>
      <c r="TCC47" s="11">
        <v>13598</v>
      </c>
      <c r="TCD47" s="11">
        <v>13599</v>
      </c>
      <c r="TCE47" s="11">
        <v>13600</v>
      </c>
      <c r="TCF47" s="11">
        <v>13601</v>
      </c>
      <c r="TCG47" s="11">
        <v>13602</v>
      </c>
      <c r="TCH47" s="11">
        <v>13603</v>
      </c>
      <c r="TCI47" s="11">
        <v>13604</v>
      </c>
      <c r="TCJ47" s="11">
        <v>13605</v>
      </c>
      <c r="TCK47" s="11">
        <v>13606</v>
      </c>
      <c r="TCL47" s="11">
        <v>13607</v>
      </c>
      <c r="TCM47" s="11">
        <v>13608</v>
      </c>
      <c r="TCN47" s="11">
        <v>13609</v>
      </c>
      <c r="TCO47" s="11">
        <v>13610</v>
      </c>
      <c r="TCP47" s="11">
        <v>13611</v>
      </c>
      <c r="TCQ47" s="11">
        <v>13612</v>
      </c>
      <c r="TCR47" s="11">
        <v>13613</v>
      </c>
      <c r="TCS47" s="11">
        <v>13614</v>
      </c>
      <c r="TCT47" s="11">
        <v>13615</v>
      </c>
      <c r="TCU47" s="11">
        <v>13616</v>
      </c>
      <c r="TCV47" s="11">
        <v>13617</v>
      </c>
      <c r="TCW47" s="11">
        <v>13618</v>
      </c>
      <c r="TCX47" s="11">
        <v>13619</v>
      </c>
      <c r="TCY47" s="11">
        <v>13620</v>
      </c>
      <c r="TCZ47" s="11">
        <v>13621</v>
      </c>
      <c r="TDA47" s="11">
        <v>13622</v>
      </c>
      <c r="TDB47" s="11">
        <v>13623</v>
      </c>
      <c r="TDC47" s="11">
        <v>13624</v>
      </c>
      <c r="TDD47" s="11">
        <v>13625</v>
      </c>
      <c r="TDE47" s="11">
        <v>13626</v>
      </c>
      <c r="TDF47" s="11">
        <v>13627</v>
      </c>
      <c r="TDG47" s="11">
        <v>13628</v>
      </c>
      <c r="TDH47" s="11">
        <v>13629</v>
      </c>
      <c r="TDI47" s="11">
        <v>13630</v>
      </c>
      <c r="TDJ47" s="11">
        <v>13631</v>
      </c>
      <c r="TDK47" s="11">
        <v>13632</v>
      </c>
      <c r="TDL47" s="11">
        <v>13633</v>
      </c>
      <c r="TDM47" s="11">
        <v>13634</v>
      </c>
      <c r="TDN47" s="11">
        <v>13635</v>
      </c>
      <c r="TDO47" s="11">
        <v>13636</v>
      </c>
      <c r="TDP47" s="11">
        <v>13637</v>
      </c>
      <c r="TDQ47" s="11">
        <v>13638</v>
      </c>
      <c r="TDR47" s="11">
        <v>13639</v>
      </c>
      <c r="TDS47" s="11">
        <v>13640</v>
      </c>
      <c r="TDT47" s="11">
        <v>13641</v>
      </c>
      <c r="TDU47" s="11">
        <v>13642</v>
      </c>
      <c r="TDV47" s="11">
        <v>13643</v>
      </c>
      <c r="TDW47" s="11">
        <v>13644</v>
      </c>
      <c r="TDX47" s="11">
        <v>13645</v>
      </c>
      <c r="TDY47" s="11">
        <v>13646</v>
      </c>
      <c r="TDZ47" s="11">
        <v>13647</v>
      </c>
      <c r="TEA47" s="11">
        <v>13648</v>
      </c>
      <c r="TEB47" s="11">
        <v>13649</v>
      </c>
      <c r="TEC47" s="11">
        <v>13650</v>
      </c>
      <c r="TED47" s="11">
        <v>13651</v>
      </c>
      <c r="TEE47" s="11">
        <v>13652</v>
      </c>
      <c r="TEF47" s="11">
        <v>13653</v>
      </c>
      <c r="TEG47" s="11">
        <v>13654</v>
      </c>
      <c r="TEH47" s="11">
        <v>13655</v>
      </c>
      <c r="TEI47" s="11">
        <v>13656</v>
      </c>
      <c r="TEJ47" s="11">
        <v>13657</v>
      </c>
      <c r="TEK47" s="11">
        <v>13658</v>
      </c>
      <c r="TEL47" s="11">
        <v>13659</v>
      </c>
      <c r="TEM47" s="11">
        <v>13660</v>
      </c>
      <c r="TEN47" s="11">
        <v>13661</v>
      </c>
      <c r="TEO47" s="11">
        <v>13662</v>
      </c>
      <c r="TEP47" s="11">
        <v>13663</v>
      </c>
      <c r="TEQ47" s="11">
        <v>13664</v>
      </c>
      <c r="TER47" s="11">
        <v>13665</v>
      </c>
      <c r="TES47" s="11">
        <v>13666</v>
      </c>
      <c r="TET47" s="11">
        <v>13667</v>
      </c>
      <c r="TEU47" s="11">
        <v>13668</v>
      </c>
      <c r="TEV47" s="11">
        <v>13669</v>
      </c>
      <c r="TEW47" s="11">
        <v>13670</v>
      </c>
      <c r="TEX47" s="11">
        <v>13671</v>
      </c>
      <c r="TEY47" s="11">
        <v>13672</v>
      </c>
      <c r="TEZ47" s="11">
        <v>13673</v>
      </c>
      <c r="TFA47" s="11">
        <v>13674</v>
      </c>
      <c r="TFB47" s="11">
        <v>13675</v>
      </c>
      <c r="TFC47" s="11">
        <v>13676</v>
      </c>
      <c r="TFD47" s="11">
        <v>13677</v>
      </c>
      <c r="TFE47" s="11">
        <v>13678</v>
      </c>
      <c r="TFF47" s="11">
        <v>13679</v>
      </c>
      <c r="TFG47" s="11">
        <v>13680</v>
      </c>
      <c r="TFH47" s="11">
        <v>13681</v>
      </c>
      <c r="TFI47" s="11">
        <v>13682</v>
      </c>
      <c r="TFJ47" s="11">
        <v>13683</v>
      </c>
      <c r="TFK47" s="11">
        <v>13684</v>
      </c>
      <c r="TFL47" s="11">
        <v>13685</v>
      </c>
      <c r="TFM47" s="11">
        <v>13686</v>
      </c>
      <c r="TFN47" s="11">
        <v>13687</v>
      </c>
      <c r="TFO47" s="11">
        <v>13688</v>
      </c>
      <c r="TFP47" s="11">
        <v>13689</v>
      </c>
      <c r="TFQ47" s="11">
        <v>13690</v>
      </c>
      <c r="TFR47" s="11">
        <v>13691</v>
      </c>
      <c r="TFS47" s="11">
        <v>13692</v>
      </c>
      <c r="TFT47" s="11">
        <v>13693</v>
      </c>
      <c r="TFU47" s="11">
        <v>13694</v>
      </c>
      <c r="TFV47" s="11">
        <v>13695</v>
      </c>
      <c r="TFW47" s="11">
        <v>13696</v>
      </c>
      <c r="TFX47" s="11">
        <v>13697</v>
      </c>
      <c r="TFY47" s="11">
        <v>13698</v>
      </c>
      <c r="TFZ47" s="11">
        <v>13699</v>
      </c>
      <c r="TGA47" s="11">
        <v>13700</v>
      </c>
      <c r="TGB47" s="11">
        <v>13701</v>
      </c>
      <c r="TGC47" s="11">
        <v>13702</v>
      </c>
      <c r="TGD47" s="11">
        <v>13703</v>
      </c>
      <c r="TGE47" s="11">
        <v>13704</v>
      </c>
      <c r="TGF47" s="11">
        <v>13705</v>
      </c>
      <c r="TGG47" s="11">
        <v>13706</v>
      </c>
      <c r="TGH47" s="11">
        <v>13707</v>
      </c>
      <c r="TGI47" s="11">
        <v>13708</v>
      </c>
      <c r="TGJ47" s="11">
        <v>13709</v>
      </c>
      <c r="TGK47" s="11">
        <v>13710</v>
      </c>
      <c r="TGL47" s="11">
        <v>13711</v>
      </c>
      <c r="TGM47" s="11">
        <v>13712</v>
      </c>
      <c r="TGN47" s="11">
        <v>13713</v>
      </c>
      <c r="TGO47" s="11">
        <v>13714</v>
      </c>
      <c r="TGP47" s="11">
        <v>13715</v>
      </c>
      <c r="TGQ47" s="11">
        <v>13716</v>
      </c>
      <c r="TGR47" s="11">
        <v>13717</v>
      </c>
      <c r="TGS47" s="11">
        <v>13718</v>
      </c>
      <c r="TGT47" s="11">
        <v>13719</v>
      </c>
      <c r="TGU47" s="11">
        <v>13720</v>
      </c>
      <c r="TGV47" s="11">
        <v>13721</v>
      </c>
      <c r="TGW47" s="11">
        <v>13722</v>
      </c>
      <c r="TGX47" s="11">
        <v>13723</v>
      </c>
      <c r="TGY47" s="11">
        <v>13724</v>
      </c>
      <c r="TGZ47" s="11">
        <v>13725</v>
      </c>
      <c r="THA47" s="11">
        <v>13726</v>
      </c>
      <c r="THB47" s="11">
        <v>13727</v>
      </c>
      <c r="THC47" s="11">
        <v>13728</v>
      </c>
      <c r="THD47" s="11">
        <v>13729</v>
      </c>
      <c r="THE47" s="11">
        <v>13730</v>
      </c>
      <c r="THF47" s="11">
        <v>13731</v>
      </c>
      <c r="THG47" s="11">
        <v>13732</v>
      </c>
      <c r="THH47" s="11">
        <v>13733</v>
      </c>
      <c r="THI47" s="11">
        <v>13734</v>
      </c>
      <c r="THJ47" s="11">
        <v>13735</v>
      </c>
      <c r="THK47" s="11">
        <v>13736</v>
      </c>
      <c r="THL47" s="11">
        <v>13737</v>
      </c>
      <c r="THM47" s="11">
        <v>13738</v>
      </c>
      <c r="THN47" s="11">
        <v>13739</v>
      </c>
      <c r="THO47" s="11">
        <v>13740</v>
      </c>
      <c r="THP47" s="11">
        <v>13741</v>
      </c>
      <c r="THQ47" s="11">
        <v>13742</v>
      </c>
      <c r="THR47" s="11">
        <v>13743</v>
      </c>
      <c r="THS47" s="11">
        <v>13744</v>
      </c>
      <c r="THT47" s="11">
        <v>13745</v>
      </c>
      <c r="THU47" s="11">
        <v>13746</v>
      </c>
      <c r="THV47" s="11">
        <v>13747</v>
      </c>
      <c r="THW47" s="11">
        <v>13748</v>
      </c>
      <c r="THX47" s="11">
        <v>13749</v>
      </c>
      <c r="THY47" s="11">
        <v>13750</v>
      </c>
      <c r="THZ47" s="11">
        <v>13751</v>
      </c>
      <c r="TIA47" s="11">
        <v>13752</v>
      </c>
      <c r="TIB47" s="11">
        <v>13753</v>
      </c>
      <c r="TIC47" s="11">
        <v>13754</v>
      </c>
      <c r="TID47" s="11">
        <v>13755</v>
      </c>
      <c r="TIE47" s="11">
        <v>13756</v>
      </c>
      <c r="TIF47" s="11">
        <v>13757</v>
      </c>
      <c r="TIG47" s="11">
        <v>13758</v>
      </c>
      <c r="TIH47" s="11">
        <v>13759</v>
      </c>
      <c r="TII47" s="11">
        <v>13760</v>
      </c>
      <c r="TIJ47" s="11">
        <v>13761</v>
      </c>
      <c r="TIK47" s="11">
        <v>13762</v>
      </c>
      <c r="TIL47" s="11">
        <v>13763</v>
      </c>
      <c r="TIM47" s="11">
        <v>13764</v>
      </c>
      <c r="TIN47" s="11">
        <v>13765</v>
      </c>
      <c r="TIO47" s="11">
        <v>13766</v>
      </c>
      <c r="TIP47" s="11">
        <v>13767</v>
      </c>
      <c r="TIQ47" s="11">
        <v>13768</v>
      </c>
      <c r="TIR47" s="11">
        <v>13769</v>
      </c>
      <c r="TIS47" s="11">
        <v>13770</v>
      </c>
      <c r="TIT47" s="11">
        <v>13771</v>
      </c>
      <c r="TIU47" s="11">
        <v>13772</v>
      </c>
      <c r="TIV47" s="11">
        <v>13773</v>
      </c>
      <c r="TIW47" s="11">
        <v>13774</v>
      </c>
      <c r="TIX47" s="11">
        <v>13775</v>
      </c>
      <c r="TIY47" s="11">
        <v>13776</v>
      </c>
      <c r="TIZ47" s="11">
        <v>13777</v>
      </c>
      <c r="TJA47" s="11">
        <v>13778</v>
      </c>
      <c r="TJB47" s="11">
        <v>13779</v>
      </c>
      <c r="TJC47" s="11">
        <v>13780</v>
      </c>
      <c r="TJD47" s="11">
        <v>13781</v>
      </c>
      <c r="TJE47" s="11">
        <v>13782</v>
      </c>
      <c r="TJF47" s="11">
        <v>13783</v>
      </c>
      <c r="TJG47" s="11">
        <v>13784</v>
      </c>
      <c r="TJH47" s="11">
        <v>13785</v>
      </c>
      <c r="TJI47" s="11">
        <v>13786</v>
      </c>
      <c r="TJJ47" s="11">
        <v>13787</v>
      </c>
      <c r="TJK47" s="11">
        <v>13788</v>
      </c>
      <c r="TJL47" s="11">
        <v>13789</v>
      </c>
      <c r="TJM47" s="11">
        <v>13790</v>
      </c>
      <c r="TJN47" s="11">
        <v>13791</v>
      </c>
      <c r="TJO47" s="11">
        <v>13792</v>
      </c>
      <c r="TJP47" s="11">
        <v>13793</v>
      </c>
      <c r="TJQ47" s="11">
        <v>13794</v>
      </c>
      <c r="TJR47" s="11">
        <v>13795</v>
      </c>
      <c r="TJS47" s="11">
        <v>13796</v>
      </c>
      <c r="TJT47" s="11">
        <v>13797</v>
      </c>
      <c r="TJU47" s="11">
        <v>13798</v>
      </c>
      <c r="TJV47" s="11">
        <v>13799</v>
      </c>
      <c r="TJW47" s="11">
        <v>13800</v>
      </c>
      <c r="TJX47" s="11">
        <v>13801</v>
      </c>
      <c r="TJY47" s="11">
        <v>13802</v>
      </c>
      <c r="TJZ47" s="11">
        <v>13803</v>
      </c>
      <c r="TKA47" s="11">
        <v>13804</v>
      </c>
      <c r="TKB47" s="11">
        <v>13805</v>
      </c>
      <c r="TKC47" s="11">
        <v>13806</v>
      </c>
      <c r="TKD47" s="11">
        <v>13807</v>
      </c>
      <c r="TKE47" s="11">
        <v>13808</v>
      </c>
      <c r="TKF47" s="11">
        <v>13809</v>
      </c>
      <c r="TKG47" s="11">
        <v>13810</v>
      </c>
      <c r="TKH47" s="11">
        <v>13811</v>
      </c>
      <c r="TKI47" s="11">
        <v>13812</v>
      </c>
      <c r="TKJ47" s="11">
        <v>13813</v>
      </c>
      <c r="TKK47" s="11">
        <v>13814</v>
      </c>
      <c r="TKL47" s="11">
        <v>13815</v>
      </c>
      <c r="TKM47" s="11">
        <v>13816</v>
      </c>
      <c r="TKN47" s="11">
        <v>13817</v>
      </c>
      <c r="TKO47" s="11">
        <v>13818</v>
      </c>
      <c r="TKP47" s="11">
        <v>13819</v>
      </c>
      <c r="TKQ47" s="11">
        <v>13820</v>
      </c>
      <c r="TKR47" s="11">
        <v>13821</v>
      </c>
      <c r="TKS47" s="11">
        <v>13822</v>
      </c>
      <c r="TKT47" s="11">
        <v>13823</v>
      </c>
      <c r="TKU47" s="11">
        <v>13824</v>
      </c>
      <c r="TKV47" s="11">
        <v>13825</v>
      </c>
      <c r="TKW47" s="11">
        <v>13826</v>
      </c>
      <c r="TKX47" s="11">
        <v>13827</v>
      </c>
      <c r="TKY47" s="11">
        <v>13828</v>
      </c>
      <c r="TKZ47" s="11">
        <v>13829</v>
      </c>
      <c r="TLA47" s="11">
        <v>13830</v>
      </c>
      <c r="TLB47" s="11">
        <v>13831</v>
      </c>
      <c r="TLC47" s="11">
        <v>13832</v>
      </c>
      <c r="TLD47" s="11">
        <v>13833</v>
      </c>
      <c r="TLE47" s="11">
        <v>13834</v>
      </c>
      <c r="TLF47" s="11">
        <v>13835</v>
      </c>
      <c r="TLG47" s="11">
        <v>13836</v>
      </c>
      <c r="TLH47" s="11">
        <v>13837</v>
      </c>
      <c r="TLI47" s="11">
        <v>13838</v>
      </c>
      <c r="TLJ47" s="11">
        <v>13839</v>
      </c>
      <c r="TLK47" s="11">
        <v>13840</v>
      </c>
      <c r="TLL47" s="11">
        <v>13841</v>
      </c>
      <c r="TLM47" s="11">
        <v>13842</v>
      </c>
      <c r="TLN47" s="11">
        <v>13843</v>
      </c>
      <c r="TLO47" s="11">
        <v>13844</v>
      </c>
      <c r="TLP47" s="11">
        <v>13845</v>
      </c>
      <c r="TLQ47" s="11">
        <v>13846</v>
      </c>
      <c r="TLR47" s="11">
        <v>13847</v>
      </c>
      <c r="TLS47" s="11">
        <v>13848</v>
      </c>
      <c r="TLT47" s="11">
        <v>13849</v>
      </c>
      <c r="TLU47" s="11">
        <v>13850</v>
      </c>
      <c r="TLV47" s="11">
        <v>13851</v>
      </c>
      <c r="TLW47" s="11">
        <v>13852</v>
      </c>
      <c r="TLX47" s="11">
        <v>13853</v>
      </c>
      <c r="TLY47" s="11">
        <v>13854</v>
      </c>
      <c r="TLZ47" s="11">
        <v>13855</v>
      </c>
      <c r="TMA47" s="11">
        <v>13856</v>
      </c>
      <c r="TMB47" s="11">
        <v>13857</v>
      </c>
      <c r="TMC47" s="11">
        <v>13858</v>
      </c>
      <c r="TMD47" s="11">
        <v>13859</v>
      </c>
      <c r="TME47" s="11">
        <v>13860</v>
      </c>
      <c r="TMF47" s="11">
        <v>13861</v>
      </c>
      <c r="TMG47" s="11">
        <v>13862</v>
      </c>
      <c r="TMH47" s="11">
        <v>13863</v>
      </c>
      <c r="TMI47" s="11">
        <v>13864</v>
      </c>
      <c r="TMJ47" s="11">
        <v>13865</v>
      </c>
      <c r="TMK47" s="11">
        <v>13866</v>
      </c>
      <c r="TML47" s="11">
        <v>13867</v>
      </c>
      <c r="TMM47" s="11">
        <v>13868</v>
      </c>
      <c r="TMN47" s="11">
        <v>13869</v>
      </c>
      <c r="TMO47" s="11">
        <v>13870</v>
      </c>
      <c r="TMP47" s="11">
        <v>13871</v>
      </c>
      <c r="TMQ47" s="11">
        <v>13872</v>
      </c>
      <c r="TMR47" s="11">
        <v>13873</v>
      </c>
      <c r="TMS47" s="11">
        <v>13874</v>
      </c>
      <c r="TMT47" s="11">
        <v>13875</v>
      </c>
      <c r="TMU47" s="11">
        <v>13876</v>
      </c>
      <c r="TMV47" s="11">
        <v>13877</v>
      </c>
      <c r="TMW47" s="11">
        <v>13878</v>
      </c>
      <c r="TMX47" s="11">
        <v>13879</v>
      </c>
      <c r="TMY47" s="11">
        <v>13880</v>
      </c>
      <c r="TMZ47" s="11">
        <v>13881</v>
      </c>
      <c r="TNA47" s="11">
        <v>13882</v>
      </c>
      <c r="TNB47" s="11">
        <v>13883</v>
      </c>
      <c r="TNC47" s="11">
        <v>13884</v>
      </c>
      <c r="TND47" s="11">
        <v>13885</v>
      </c>
      <c r="TNE47" s="11">
        <v>13886</v>
      </c>
      <c r="TNF47" s="11">
        <v>13887</v>
      </c>
      <c r="TNG47" s="11">
        <v>13888</v>
      </c>
      <c r="TNH47" s="11">
        <v>13889</v>
      </c>
      <c r="TNI47" s="11">
        <v>13890</v>
      </c>
      <c r="TNJ47" s="11">
        <v>13891</v>
      </c>
      <c r="TNK47" s="11">
        <v>13892</v>
      </c>
      <c r="TNL47" s="11">
        <v>13893</v>
      </c>
      <c r="TNM47" s="11">
        <v>13894</v>
      </c>
      <c r="TNN47" s="11">
        <v>13895</v>
      </c>
      <c r="TNO47" s="11">
        <v>13896</v>
      </c>
      <c r="TNP47" s="11">
        <v>13897</v>
      </c>
      <c r="TNQ47" s="11">
        <v>13898</v>
      </c>
      <c r="TNR47" s="11">
        <v>13899</v>
      </c>
      <c r="TNS47" s="11">
        <v>13900</v>
      </c>
      <c r="TNT47" s="11">
        <v>13901</v>
      </c>
      <c r="TNU47" s="11">
        <v>13902</v>
      </c>
      <c r="TNV47" s="11">
        <v>13903</v>
      </c>
      <c r="TNW47" s="11">
        <v>13904</v>
      </c>
      <c r="TNX47" s="11">
        <v>13905</v>
      </c>
      <c r="TNY47" s="11">
        <v>13906</v>
      </c>
      <c r="TNZ47" s="11">
        <v>13907</v>
      </c>
      <c r="TOA47" s="11">
        <v>13908</v>
      </c>
      <c r="TOB47" s="11">
        <v>13909</v>
      </c>
      <c r="TOC47" s="11">
        <v>13910</v>
      </c>
      <c r="TOD47" s="11">
        <v>13911</v>
      </c>
      <c r="TOE47" s="11">
        <v>13912</v>
      </c>
      <c r="TOF47" s="11">
        <v>13913</v>
      </c>
      <c r="TOG47" s="11">
        <v>13914</v>
      </c>
      <c r="TOH47" s="11">
        <v>13915</v>
      </c>
      <c r="TOI47" s="11">
        <v>13916</v>
      </c>
      <c r="TOJ47" s="11">
        <v>13917</v>
      </c>
      <c r="TOK47" s="11">
        <v>13918</v>
      </c>
      <c r="TOL47" s="11">
        <v>13919</v>
      </c>
      <c r="TOM47" s="11">
        <v>13920</v>
      </c>
      <c r="TON47" s="11">
        <v>13921</v>
      </c>
      <c r="TOO47" s="11">
        <v>13922</v>
      </c>
      <c r="TOP47" s="11">
        <v>13923</v>
      </c>
      <c r="TOQ47" s="11">
        <v>13924</v>
      </c>
      <c r="TOR47" s="11">
        <v>13925</v>
      </c>
      <c r="TOS47" s="11">
        <v>13926</v>
      </c>
      <c r="TOT47" s="11">
        <v>13927</v>
      </c>
      <c r="TOU47" s="11">
        <v>13928</v>
      </c>
      <c r="TOV47" s="11">
        <v>13929</v>
      </c>
      <c r="TOW47" s="11">
        <v>13930</v>
      </c>
      <c r="TOX47" s="11">
        <v>13931</v>
      </c>
      <c r="TOY47" s="11">
        <v>13932</v>
      </c>
      <c r="TOZ47" s="11">
        <v>13933</v>
      </c>
      <c r="TPA47" s="11">
        <v>13934</v>
      </c>
      <c r="TPB47" s="11">
        <v>13935</v>
      </c>
      <c r="TPC47" s="11">
        <v>13936</v>
      </c>
      <c r="TPD47" s="11">
        <v>13937</v>
      </c>
      <c r="TPE47" s="11">
        <v>13938</v>
      </c>
      <c r="TPF47" s="11">
        <v>13939</v>
      </c>
      <c r="TPG47" s="11">
        <v>13940</v>
      </c>
      <c r="TPH47" s="11">
        <v>13941</v>
      </c>
      <c r="TPI47" s="11">
        <v>13942</v>
      </c>
      <c r="TPJ47" s="11">
        <v>13943</v>
      </c>
      <c r="TPK47" s="11">
        <v>13944</v>
      </c>
      <c r="TPL47" s="11">
        <v>13945</v>
      </c>
      <c r="TPM47" s="11">
        <v>13946</v>
      </c>
      <c r="TPN47" s="11">
        <v>13947</v>
      </c>
      <c r="TPO47" s="11">
        <v>13948</v>
      </c>
      <c r="TPP47" s="11">
        <v>13949</v>
      </c>
      <c r="TPQ47" s="11">
        <v>13950</v>
      </c>
      <c r="TPR47" s="11">
        <v>13951</v>
      </c>
      <c r="TPS47" s="11">
        <v>13952</v>
      </c>
      <c r="TPT47" s="11">
        <v>13953</v>
      </c>
      <c r="TPU47" s="11">
        <v>13954</v>
      </c>
      <c r="TPV47" s="11">
        <v>13955</v>
      </c>
      <c r="TPW47" s="11">
        <v>13956</v>
      </c>
      <c r="TPX47" s="11">
        <v>13957</v>
      </c>
      <c r="TPY47" s="11">
        <v>13958</v>
      </c>
      <c r="TPZ47" s="11">
        <v>13959</v>
      </c>
      <c r="TQA47" s="11">
        <v>13960</v>
      </c>
      <c r="TQB47" s="11">
        <v>13961</v>
      </c>
      <c r="TQC47" s="11">
        <v>13962</v>
      </c>
      <c r="TQD47" s="11">
        <v>13963</v>
      </c>
      <c r="TQE47" s="11">
        <v>13964</v>
      </c>
      <c r="TQF47" s="11">
        <v>13965</v>
      </c>
      <c r="TQG47" s="11">
        <v>13966</v>
      </c>
      <c r="TQH47" s="11">
        <v>13967</v>
      </c>
      <c r="TQI47" s="11">
        <v>13968</v>
      </c>
      <c r="TQJ47" s="11">
        <v>13969</v>
      </c>
      <c r="TQK47" s="11">
        <v>13970</v>
      </c>
      <c r="TQL47" s="11">
        <v>13971</v>
      </c>
      <c r="TQM47" s="11">
        <v>13972</v>
      </c>
      <c r="TQN47" s="11">
        <v>13973</v>
      </c>
      <c r="TQO47" s="11">
        <v>13974</v>
      </c>
      <c r="TQP47" s="11">
        <v>13975</v>
      </c>
      <c r="TQQ47" s="11">
        <v>13976</v>
      </c>
      <c r="TQR47" s="11">
        <v>13977</v>
      </c>
      <c r="TQS47" s="11">
        <v>13978</v>
      </c>
      <c r="TQT47" s="11">
        <v>13979</v>
      </c>
      <c r="TQU47" s="11">
        <v>13980</v>
      </c>
      <c r="TQV47" s="11">
        <v>13981</v>
      </c>
      <c r="TQW47" s="11">
        <v>13982</v>
      </c>
      <c r="TQX47" s="11">
        <v>13983</v>
      </c>
      <c r="TQY47" s="11">
        <v>13984</v>
      </c>
      <c r="TQZ47" s="11">
        <v>13985</v>
      </c>
      <c r="TRA47" s="11">
        <v>13986</v>
      </c>
      <c r="TRB47" s="11">
        <v>13987</v>
      </c>
      <c r="TRC47" s="11">
        <v>13988</v>
      </c>
      <c r="TRD47" s="11">
        <v>13989</v>
      </c>
      <c r="TRE47" s="11">
        <v>13990</v>
      </c>
      <c r="TRF47" s="11">
        <v>13991</v>
      </c>
      <c r="TRG47" s="11">
        <v>13992</v>
      </c>
      <c r="TRH47" s="11">
        <v>13993</v>
      </c>
      <c r="TRI47" s="11">
        <v>13994</v>
      </c>
      <c r="TRJ47" s="11">
        <v>13995</v>
      </c>
      <c r="TRK47" s="11">
        <v>13996</v>
      </c>
      <c r="TRL47" s="11">
        <v>13997</v>
      </c>
      <c r="TRM47" s="11">
        <v>13998</v>
      </c>
      <c r="TRN47" s="11">
        <v>13999</v>
      </c>
      <c r="TRO47" s="11">
        <v>14000</v>
      </c>
      <c r="TRP47" s="11">
        <v>14001</v>
      </c>
      <c r="TRQ47" s="11">
        <v>14002</v>
      </c>
      <c r="TRR47" s="11">
        <v>14003</v>
      </c>
      <c r="TRS47" s="11">
        <v>14004</v>
      </c>
      <c r="TRT47" s="11">
        <v>14005</v>
      </c>
      <c r="TRU47" s="11">
        <v>14006</v>
      </c>
      <c r="TRV47" s="11">
        <v>14007</v>
      </c>
      <c r="TRW47" s="11">
        <v>14008</v>
      </c>
      <c r="TRX47" s="11">
        <v>14009</v>
      </c>
      <c r="TRY47" s="11">
        <v>14010</v>
      </c>
      <c r="TRZ47" s="11">
        <v>14011</v>
      </c>
      <c r="TSA47" s="11">
        <v>14012</v>
      </c>
      <c r="TSB47" s="11">
        <v>14013</v>
      </c>
      <c r="TSC47" s="11">
        <v>14014</v>
      </c>
      <c r="TSD47" s="11">
        <v>14015</v>
      </c>
      <c r="TSE47" s="11">
        <v>14016</v>
      </c>
      <c r="TSF47" s="11">
        <v>14017</v>
      </c>
      <c r="TSG47" s="11">
        <v>14018</v>
      </c>
      <c r="TSH47" s="11">
        <v>14019</v>
      </c>
      <c r="TSI47" s="11">
        <v>14020</v>
      </c>
      <c r="TSJ47" s="11">
        <v>14021</v>
      </c>
      <c r="TSK47" s="11">
        <v>14022</v>
      </c>
      <c r="TSL47" s="11">
        <v>14023</v>
      </c>
      <c r="TSM47" s="11">
        <v>14024</v>
      </c>
      <c r="TSN47" s="11">
        <v>14025</v>
      </c>
      <c r="TSO47" s="11">
        <v>14026</v>
      </c>
      <c r="TSP47" s="11">
        <v>14027</v>
      </c>
      <c r="TSQ47" s="11">
        <v>14028</v>
      </c>
      <c r="TSR47" s="11">
        <v>14029</v>
      </c>
      <c r="TSS47" s="11">
        <v>14030</v>
      </c>
      <c r="TST47" s="11">
        <v>14031</v>
      </c>
      <c r="TSU47" s="11">
        <v>14032</v>
      </c>
      <c r="TSV47" s="11">
        <v>14033</v>
      </c>
      <c r="TSW47" s="11">
        <v>14034</v>
      </c>
      <c r="TSX47" s="11">
        <v>14035</v>
      </c>
      <c r="TSY47" s="11">
        <v>14036</v>
      </c>
      <c r="TSZ47" s="11">
        <v>14037</v>
      </c>
      <c r="TTA47" s="11">
        <v>14038</v>
      </c>
      <c r="TTB47" s="11">
        <v>14039</v>
      </c>
      <c r="TTC47" s="11">
        <v>14040</v>
      </c>
      <c r="TTD47" s="11">
        <v>14041</v>
      </c>
      <c r="TTE47" s="11">
        <v>14042</v>
      </c>
      <c r="TTF47" s="11">
        <v>14043</v>
      </c>
      <c r="TTG47" s="11">
        <v>14044</v>
      </c>
      <c r="TTH47" s="11">
        <v>14045</v>
      </c>
      <c r="TTI47" s="11">
        <v>14046</v>
      </c>
      <c r="TTJ47" s="11">
        <v>14047</v>
      </c>
      <c r="TTK47" s="11">
        <v>14048</v>
      </c>
      <c r="TTL47" s="11">
        <v>14049</v>
      </c>
      <c r="TTM47" s="11">
        <v>14050</v>
      </c>
      <c r="TTN47" s="11">
        <v>14051</v>
      </c>
      <c r="TTO47" s="11">
        <v>14052</v>
      </c>
      <c r="TTP47" s="11">
        <v>14053</v>
      </c>
      <c r="TTQ47" s="11">
        <v>14054</v>
      </c>
      <c r="TTR47" s="11">
        <v>14055</v>
      </c>
      <c r="TTS47" s="11">
        <v>14056</v>
      </c>
      <c r="TTT47" s="11">
        <v>14057</v>
      </c>
      <c r="TTU47" s="11">
        <v>14058</v>
      </c>
      <c r="TTV47" s="11">
        <v>14059</v>
      </c>
      <c r="TTW47" s="11">
        <v>14060</v>
      </c>
      <c r="TTX47" s="11">
        <v>14061</v>
      </c>
      <c r="TTY47" s="11">
        <v>14062</v>
      </c>
      <c r="TTZ47" s="11">
        <v>14063</v>
      </c>
      <c r="TUA47" s="11">
        <v>14064</v>
      </c>
      <c r="TUB47" s="11">
        <v>14065</v>
      </c>
      <c r="TUC47" s="11">
        <v>14066</v>
      </c>
      <c r="TUD47" s="11">
        <v>14067</v>
      </c>
      <c r="TUE47" s="11">
        <v>14068</v>
      </c>
      <c r="TUF47" s="11">
        <v>14069</v>
      </c>
      <c r="TUG47" s="11">
        <v>14070</v>
      </c>
      <c r="TUH47" s="11">
        <v>14071</v>
      </c>
      <c r="TUI47" s="11">
        <v>14072</v>
      </c>
      <c r="TUJ47" s="11">
        <v>14073</v>
      </c>
      <c r="TUK47" s="11">
        <v>14074</v>
      </c>
      <c r="TUL47" s="11">
        <v>14075</v>
      </c>
      <c r="TUM47" s="11">
        <v>14076</v>
      </c>
      <c r="TUN47" s="11">
        <v>14077</v>
      </c>
      <c r="TUO47" s="11">
        <v>14078</v>
      </c>
      <c r="TUP47" s="11">
        <v>14079</v>
      </c>
      <c r="TUQ47" s="11">
        <v>14080</v>
      </c>
      <c r="TUR47" s="11">
        <v>14081</v>
      </c>
      <c r="TUS47" s="11">
        <v>14082</v>
      </c>
      <c r="TUT47" s="11">
        <v>14083</v>
      </c>
      <c r="TUU47" s="11">
        <v>14084</v>
      </c>
      <c r="TUV47" s="11">
        <v>14085</v>
      </c>
      <c r="TUW47" s="11">
        <v>14086</v>
      </c>
      <c r="TUX47" s="11">
        <v>14087</v>
      </c>
      <c r="TUY47" s="11">
        <v>14088</v>
      </c>
      <c r="TUZ47" s="11">
        <v>14089</v>
      </c>
      <c r="TVA47" s="11">
        <v>14090</v>
      </c>
      <c r="TVB47" s="11">
        <v>14091</v>
      </c>
      <c r="TVC47" s="11">
        <v>14092</v>
      </c>
      <c r="TVD47" s="11">
        <v>14093</v>
      </c>
      <c r="TVE47" s="11">
        <v>14094</v>
      </c>
      <c r="TVF47" s="11">
        <v>14095</v>
      </c>
      <c r="TVG47" s="11">
        <v>14096</v>
      </c>
      <c r="TVH47" s="11">
        <v>14097</v>
      </c>
      <c r="TVI47" s="11">
        <v>14098</v>
      </c>
      <c r="TVJ47" s="11">
        <v>14099</v>
      </c>
      <c r="TVK47" s="11">
        <v>14100</v>
      </c>
      <c r="TVL47" s="11">
        <v>14101</v>
      </c>
      <c r="TVM47" s="11">
        <v>14102</v>
      </c>
      <c r="TVN47" s="11">
        <v>14103</v>
      </c>
      <c r="TVO47" s="11">
        <v>14104</v>
      </c>
      <c r="TVP47" s="11">
        <v>14105</v>
      </c>
      <c r="TVQ47" s="11">
        <v>14106</v>
      </c>
      <c r="TVR47" s="11">
        <v>14107</v>
      </c>
      <c r="TVS47" s="11">
        <v>14108</v>
      </c>
      <c r="TVT47" s="11">
        <v>14109</v>
      </c>
      <c r="TVU47" s="11">
        <v>14110</v>
      </c>
      <c r="TVV47" s="11">
        <v>14111</v>
      </c>
      <c r="TVW47" s="11">
        <v>14112</v>
      </c>
      <c r="TVX47" s="11">
        <v>14113</v>
      </c>
      <c r="TVY47" s="11">
        <v>14114</v>
      </c>
      <c r="TVZ47" s="11">
        <v>14115</v>
      </c>
      <c r="TWA47" s="11">
        <v>14116</v>
      </c>
      <c r="TWB47" s="11">
        <v>14117</v>
      </c>
      <c r="TWC47" s="11">
        <v>14118</v>
      </c>
      <c r="TWD47" s="11">
        <v>14119</v>
      </c>
      <c r="TWE47" s="11">
        <v>14120</v>
      </c>
      <c r="TWF47" s="11">
        <v>14121</v>
      </c>
      <c r="TWG47" s="11">
        <v>14122</v>
      </c>
      <c r="TWH47" s="11">
        <v>14123</v>
      </c>
      <c r="TWI47" s="11">
        <v>14124</v>
      </c>
      <c r="TWJ47" s="11">
        <v>14125</v>
      </c>
      <c r="TWK47" s="11">
        <v>14126</v>
      </c>
      <c r="TWL47" s="11">
        <v>14127</v>
      </c>
      <c r="TWM47" s="11">
        <v>14128</v>
      </c>
      <c r="TWN47" s="11">
        <v>14129</v>
      </c>
      <c r="TWO47" s="11">
        <v>14130</v>
      </c>
      <c r="TWP47" s="11">
        <v>14131</v>
      </c>
      <c r="TWQ47" s="11">
        <v>14132</v>
      </c>
      <c r="TWR47" s="11">
        <v>14133</v>
      </c>
      <c r="TWS47" s="11">
        <v>14134</v>
      </c>
      <c r="TWT47" s="11">
        <v>14135</v>
      </c>
      <c r="TWU47" s="11">
        <v>14136</v>
      </c>
      <c r="TWV47" s="11">
        <v>14137</v>
      </c>
      <c r="TWW47" s="11">
        <v>14138</v>
      </c>
      <c r="TWX47" s="11">
        <v>14139</v>
      </c>
      <c r="TWY47" s="11">
        <v>14140</v>
      </c>
      <c r="TWZ47" s="11">
        <v>14141</v>
      </c>
      <c r="TXA47" s="11">
        <v>14142</v>
      </c>
      <c r="TXB47" s="11">
        <v>14143</v>
      </c>
      <c r="TXC47" s="11">
        <v>14144</v>
      </c>
      <c r="TXD47" s="11">
        <v>14145</v>
      </c>
      <c r="TXE47" s="11">
        <v>14146</v>
      </c>
      <c r="TXF47" s="11">
        <v>14147</v>
      </c>
      <c r="TXG47" s="11">
        <v>14148</v>
      </c>
      <c r="TXH47" s="11">
        <v>14149</v>
      </c>
      <c r="TXI47" s="11">
        <v>14150</v>
      </c>
      <c r="TXJ47" s="11">
        <v>14151</v>
      </c>
      <c r="TXK47" s="11">
        <v>14152</v>
      </c>
      <c r="TXL47" s="11">
        <v>14153</v>
      </c>
      <c r="TXM47" s="11">
        <v>14154</v>
      </c>
      <c r="TXN47" s="11">
        <v>14155</v>
      </c>
      <c r="TXO47" s="11">
        <v>14156</v>
      </c>
      <c r="TXP47" s="11">
        <v>14157</v>
      </c>
      <c r="TXQ47" s="11">
        <v>14158</v>
      </c>
      <c r="TXR47" s="11">
        <v>14159</v>
      </c>
      <c r="TXS47" s="11">
        <v>14160</v>
      </c>
      <c r="TXT47" s="11">
        <v>14161</v>
      </c>
      <c r="TXU47" s="11">
        <v>14162</v>
      </c>
      <c r="TXV47" s="11">
        <v>14163</v>
      </c>
      <c r="TXW47" s="11">
        <v>14164</v>
      </c>
      <c r="TXX47" s="11">
        <v>14165</v>
      </c>
      <c r="TXY47" s="11">
        <v>14166</v>
      </c>
      <c r="TXZ47" s="11">
        <v>14167</v>
      </c>
      <c r="TYA47" s="11">
        <v>14168</v>
      </c>
      <c r="TYB47" s="11">
        <v>14169</v>
      </c>
      <c r="TYC47" s="11">
        <v>14170</v>
      </c>
      <c r="TYD47" s="11">
        <v>14171</v>
      </c>
      <c r="TYE47" s="11">
        <v>14172</v>
      </c>
      <c r="TYF47" s="11">
        <v>14173</v>
      </c>
      <c r="TYG47" s="11">
        <v>14174</v>
      </c>
      <c r="TYH47" s="11">
        <v>14175</v>
      </c>
      <c r="TYI47" s="11">
        <v>14176</v>
      </c>
      <c r="TYJ47" s="11">
        <v>14177</v>
      </c>
      <c r="TYK47" s="11">
        <v>14178</v>
      </c>
      <c r="TYL47" s="11">
        <v>14179</v>
      </c>
      <c r="TYM47" s="11">
        <v>14180</v>
      </c>
      <c r="TYN47" s="11">
        <v>14181</v>
      </c>
      <c r="TYO47" s="11">
        <v>14182</v>
      </c>
      <c r="TYP47" s="11">
        <v>14183</v>
      </c>
      <c r="TYQ47" s="11">
        <v>14184</v>
      </c>
      <c r="TYR47" s="11">
        <v>14185</v>
      </c>
      <c r="TYS47" s="11">
        <v>14186</v>
      </c>
      <c r="TYT47" s="11">
        <v>14187</v>
      </c>
      <c r="TYU47" s="11">
        <v>14188</v>
      </c>
      <c r="TYV47" s="11">
        <v>14189</v>
      </c>
      <c r="TYW47" s="11">
        <v>14190</v>
      </c>
      <c r="TYX47" s="11">
        <v>14191</v>
      </c>
      <c r="TYY47" s="11">
        <v>14192</v>
      </c>
      <c r="TYZ47" s="11">
        <v>14193</v>
      </c>
      <c r="TZA47" s="11">
        <v>14194</v>
      </c>
      <c r="TZB47" s="11">
        <v>14195</v>
      </c>
      <c r="TZC47" s="11">
        <v>14196</v>
      </c>
      <c r="TZD47" s="11">
        <v>14197</v>
      </c>
      <c r="TZE47" s="11">
        <v>14198</v>
      </c>
      <c r="TZF47" s="11">
        <v>14199</v>
      </c>
      <c r="TZG47" s="11">
        <v>14200</v>
      </c>
      <c r="TZH47" s="11">
        <v>14201</v>
      </c>
      <c r="TZI47" s="11">
        <v>14202</v>
      </c>
      <c r="TZJ47" s="11">
        <v>14203</v>
      </c>
      <c r="TZK47" s="11">
        <v>14204</v>
      </c>
      <c r="TZL47" s="11">
        <v>14205</v>
      </c>
      <c r="TZM47" s="11">
        <v>14206</v>
      </c>
      <c r="TZN47" s="11">
        <v>14207</v>
      </c>
      <c r="TZO47" s="11">
        <v>14208</v>
      </c>
      <c r="TZP47" s="11">
        <v>14209</v>
      </c>
      <c r="TZQ47" s="11">
        <v>14210</v>
      </c>
      <c r="TZR47" s="11">
        <v>14211</v>
      </c>
      <c r="TZS47" s="11">
        <v>14212</v>
      </c>
      <c r="TZT47" s="11">
        <v>14213</v>
      </c>
      <c r="TZU47" s="11">
        <v>14214</v>
      </c>
      <c r="TZV47" s="11">
        <v>14215</v>
      </c>
      <c r="TZW47" s="11">
        <v>14216</v>
      </c>
      <c r="TZX47" s="11">
        <v>14217</v>
      </c>
      <c r="TZY47" s="11">
        <v>14218</v>
      </c>
      <c r="TZZ47" s="11">
        <v>14219</v>
      </c>
      <c r="UAA47" s="11">
        <v>14220</v>
      </c>
      <c r="UAB47" s="11">
        <v>14221</v>
      </c>
      <c r="UAC47" s="11">
        <v>14222</v>
      </c>
      <c r="UAD47" s="11">
        <v>14223</v>
      </c>
      <c r="UAE47" s="11">
        <v>14224</v>
      </c>
      <c r="UAF47" s="11">
        <v>14225</v>
      </c>
      <c r="UAG47" s="11">
        <v>14226</v>
      </c>
      <c r="UAH47" s="11">
        <v>14227</v>
      </c>
      <c r="UAI47" s="11">
        <v>14228</v>
      </c>
      <c r="UAJ47" s="11">
        <v>14229</v>
      </c>
      <c r="UAK47" s="11">
        <v>14230</v>
      </c>
      <c r="UAL47" s="11">
        <v>14231</v>
      </c>
      <c r="UAM47" s="11">
        <v>14232</v>
      </c>
      <c r="UAN47" s="11">
        <v>14233</v>
      </c>
      <c r="UAO47" s="11">
        <v>14234</v>
      </c>
      <c r="UAP47" s="11">
        <v>14235</v>
      </c>
      <c r="UAQ47" s="11">
        <v>14236</v>
      </c>
      <c r="UAR47" s="11">
        <v>14237</v>
      </c>
      <c r="UAS47" s="11">
        <v>14238</v>
      </c>
      <c r="UAT47" s="11">
        <v>14239</v>
      </c>
      <c r="UAU47" s="11">
        <v>14240</v>
      </c>
      <c r="UAV47" s="11">
        <v>14241</v>
      </c>
      <c r="UAW47" s="11">
        <v>14242</v>
      </c>
      <c r="UAX47" s="11">
        <v>14243</v>
      </c>
      <c r="UAY47" s="11">
        <v>14244</v>
      </c>
      <c r="UAZ47" s="11">
        <v>14245</v>
      </c>
      <c r="UBA47" s="11">
        <v>14246</v>
      </c>
      <c r="UBB47" s="11">
        <v>14247</v>
      </c>
      <c r="UBC47" s="11">
        <v>14248</v>
      </c>
      <c r="UBD47" s="11">
        <v>14249</v>
      </c>
      <c r="UBE47" s="11">
        <v>14250</v>
      </c>
      <c r="UBF47" s="11">
        <v>14251</v>
      </c>
      <c r="UBG47" s="11">
        <v>14252</v>
      </c>
      <c r="UBH47" s="11">
        <v>14253</v>
      </c>
      <c r="UBI47" s="11">
        <v>14254</v>
      </c>
      <c r="UBJ47" s="11">
        <v>14255</v>
      </c>
      <c r="UBK47" s="11">
        <v>14256</v>
      </c>
      <c r="UBL47" s="11">
        <v>14257</v>
      </c>
      <c r="UBM47" s="11">
        <v>14258</v>
      </c>
      <c r="UBN47" s="11">
        <v>14259</v>
      </c>
      <c r="UBO47" s="11">
        <v>14260</v>
      </c>
      <c r="UBP47" s="11">
        <v>14261</v>
      </c>
      <c r="UBQ47" s="11">
        <v>14262</v>
      </c>
      <c r="UBR47" s="11">
        <v>14263</v>
      </c>
      <c r="UBS47" s="11">
        <v>14264</v>
      </c>
      <c r="UBT47" s="11">
        <v>14265</v>
      </c>
      <c r="UBU47" s="11">
        <v>14266</v>
      </c>
      <c r="UBV47" s="11">
        <v>14267</v>
      </c>
      <c r="UBW47" s="11">
        <v>14268</v>
      </c>
      <c r="UBX47" s="11">
        <v>14269</v>
      </c>
      <c r="UBY47" s="11">
        <v>14270</v>
      </c>
      <c r="UBZ47" s="11">
        <v>14271</v>
      </c>
      <c r="UCA47" s="11">
        <v>14272</v>
      </c>
      <c r="UCB47" s="11">
        <v>14273</v>
      </c>
      <c r="UCC47" s="11">
        <v>14274</v>
      </c>
      <c r="UCD47" s="11">
        <v>14275</v>
      </c>
      <c r="UCE47" s="11">
        <v>14276</v>
      </c>
      <c r="UCF47" s="11">
        <v>14277</v>
      </c>
      <c r="UCG47" s="11">
        <v>14278</v>
      </c>
      <c r="UCH47" s="11">
        <v>14279</v>
      </c>
      <c r="UCI47" s="11">
        <v>14280</v>
      </c>
      <c r="UCJ47" s="11">
        <v>14281</v>
      </c>
      <c r="UCK47" s="11">
        <v>14282</v>
      </c>
      <c r="UCL47" s="11">
        <v>14283</v>
      </c>
      <c r="UCM47" s="11">
        <v>14284</v>
      </c>
      <c r="UCN47" s="11">
        <v>14285</v>
      </c>
      <c r="UCO47" s="11">
        <v>14286</v>
      </c>
      <c r="UCP47" s="11">
        <v>14287</v>
      </c>
      <c r="UCQ47" s="11">
        <v>14288</v>
      </c>
      <c r="UCR47" s="11">
        <v>14289</v>
      </c>
      <c r="UCS47" s="11">
        <v>14290</v>
      </c>
      <c r="UCT47" s="11">
        <v>14291</v>
      </c>
      <c r="UCU47" s="11">
        <v>14292</v>
      </c>
      <c r="UCV47" s="11">
        <v>14293</v>
      </c>
      <c r="UCW47" s="11">
        <v>14294</v>
      </c>
      <c r="UCX47" s="11">
        <v>14295</v>
      </c>
      <c r="UCY47" s="11">
        <v>14296</v>
      </c>
      <c r="UCZ47" s="11">
        <v>14297</v>
      </c>
      <c r="UDA47" s="11">
        <v>14298</v>
      </c>
      <c r="UDB47" s="11">
        <v>14299</v>
      </c>
      <c r="UDC47" s="11">
        <v>14300</v>
      </c>
      <c r="UDD47" s="11">
        <v>14301</v>
      </c>
      <c r="UDE47" s="11">
        <v>14302</v>
      </c>
      <c r="UDF47" s="11">
        <v>14303</v>
      </c>
      <c r="UDG47" s="11">
        <v>14304</v>
      </c>
      <c r="UDH47" s="11">
        <v>14305</v>
      </c>
      <c r="UDI47" s="11">
        <v>14306</v>
      </c>
      <c r="UDJ47" s="11">
        <v>14307</v>
      </c>
      <c r="UDK47" s="11">
        <v>14308</v>
      </c>
      <c r="UDL47" s="11">
        <v>14309</v>
      </c>
      <c r="UDM47" s="11">
        <v>14310</v>
      </c>
      <c r="UDN47" s="11">
        <v>14311</v>
      </c>
      <c r="UDO47" s="11">
        <v>14312</v>
      </c>
      <c r="UDP47" s="11">
        <v>14313</v>
      </c>
      <c r="UDQ47" s="11">
        <v>14314</v>
      </c>
      <c r="UDR47" s="11">
        <v>14315</v>
      </c>
      <c r="UDS47" s="11">
        <v>14316</v>
      </c>
      <c r="UDT47" s="11">
        <v>14317</v>
      </c>
      <c r="UDU47" s="11">
        <v>14318</v>
      </c>
      <c r="UDV47" s="11">
        <v>14319</v>
      </c>
      <c r="UDW47" s="11">
        <v>14320</v>
      </c>
      <c r="UDX47" s="11">
        <v>14321</v>
      </c>
      <c r="UDY47" s="11">
        <v>14322</v>
      </c>
      <c r="UDZ47" s="11">
        <v>14323</v>
      </c>
      <c r="UEA47" s="11">
        <v>14324</v>
      </c>
      <c r="UEB47" s="11">
        <v>14325</v>
      </c>
      <c r="UEC47" s="11">
        <v>14326</v>
      </c>
      <c r="UED47" s="11">
        <v>14327</v>
      </c>
      <c r="UEE47" s="11">
        <v>14328</v>
      </c>
      <c r="UEF47" s="11">
        <v>14329</v>
      </c>
      <c r="UEG47" s="11">
        <v>14330</v>
      </c>
      <c r="UEH47" s="11">
        <v>14331</v>
      </c>
      <c r="UEI47" s="11">
        <v>14332</v>
      </c>
      <c r="UEJ47" s="11">
        <v>14333</v>
      </c>
      <c r="UEK47" s="11">
        <v>14334</v>
      </c>
      <c r="UEL47" s="11">
        <v>14335</v>
      </c>
      <c r="UEM47" s="11">
        <v>14336</v>
      </c>
      <c r="UEN47" s="11">
        <v>14337</v>
      </c>
      <c r="UEO47" s="11">
        <v>14338</v>
      </c>
      <c r="UEP47" s="11">
        <v>14339</v>
      </c>
      <c r="UEQ47" s="11">
        <v>14340</v>
      </c>
      <c r="UER47" s="11">
        <v>14341</v>
      </c>
      <c r="UES47" s="11">
        <v>14342</v>
      </c>
      <c r="UET47" s="11">
        <v>14343</v>
      </c>
      <c r="UEU47" s="11">
        <v>14344</v>
      </c>
      <c r="UEV47" s="11">
        <v>14345</v>
      </c>
      <c r="UEW47" s="11">
        <v>14346</v>
      </c>
      <c r="UEX47" s="11">
        <v>14347</v>
      </c>
      <c r="UEY47" s="11">
        <v>14348</v>
      </c>
      <c r="UEZ47" s="11">
        <v>14349</v>
      </c>
      <c r="UFA47" s="11">
        <v>14350</v>
      </c>
      <c r="UFB47" s="11">
        <v>14351</v>
      </c>
      <c r="UFC47" s="11">
        <v>14352</v>
      </c>
      <c r="UFD47" s="11">
        <v>14353</v>
      </c>
      <c r="UFE47" s="11">
        <v>14354</v>
      </c>
      <c r="UFF47" s="11">
        <v>14355</v>
      </c>
      <c r="UFG47" s="11">
        <v>14356</v>
      </c>
      <c r="UFH47" s="11">
        <v>14357</v>
      </c>
      <c r="UFI47" s="11">
        <v>14358</v>
      </c>
      <c r="UFJ47" s="11">
        <v>14359</v>
      </c>
      <c r="UFK47" s="11">
        <v>14360</v>
      </c>
      <c r="UFL47" s="11">
        <v>14361</v>
      </c>
      <c r="UFM47" s="11">
        <v>14362</v>
      </c>
      <c r="UFN47" s="11">
        <v>14363</v>
      </c>
      <c r="UFO47" s="11">
        <v>14364</v>
      </c>
      <c r="UFP47" s="11">
        <v>14365</v>
      </c>
      <c r="UFQ47" s="11">
        <v>14366</v>
      </c>
      <c r="UFR47" s="11">
        <v>14367</v>
      </c>
      <c r="UFS47" s="11">
        <v>14368</v>
      </c>
      <c r="UFT47" s="11">
        <v>14369</v>
      </c>
      <c r="UFU47" s="11">
        <v>14370</v>
      </c>
      <c r="UFV47" s="11">
        <v>14371</v>
      </c>
      <c r="UFW47" s="11">
        <v>14372</v>
      </c>
      <c r="UFX47" s="11">
        <v>14373</v>
      </c>
      <c r="UFY47" s="11">
        <v>14374</v>
      </c>
      <c r="UFZ47" s="11">
        <v>14375</v>
      </c>
      <c r="UGA47" s="11">
        <v>14376</v>
      </c>
      <c r="UGB47" s="11">
        <v>14377</v>
      </c>
      <c r="UGC47" s="11">
        <v>14378</v>
      </c>
      <c r="UGD47" s="11">
        <v>14379</v>
      </c>
      <c r="UGE47" s="11">
        <v>14380</v>
      </c>
      <c r="UGF47" s="11">
        <v>14381</v>
      </c>
      <c r="UGG47" s="11">
        <v>14382</v>
      </c>
      <c r="UGH47" s="11">
        <v>14383</v>
      </c>
      <c r="UGI47" s="11">
        <v>14384</v>
      </c>
      <c r="UGJ47" s="11">
        <v>14385</v>
      </c>
      <c r="UGK47" s="11">
        <v>14386</v>
      </c>
      <c r="UGL47" s="11">
        <v>14387</v>
      </c>
      <c r="UGM47" s="11">
        <v>14388</v>
      </c>
      <c r="UGN47" s="11">
        <v>14389</v>
      </c>
      <c r="UGO47" s="11">
        <v>14390</v>
      </c>
      <c r="UGP47" s="11">
        <v>14391</v>
      </c>
      <c r="UGQ47" s="11">
        <v>14392</v>
      </c>
      <c r="UGR47" s="11">
        <v>14393</v>
      </c>
      <c r="UGS47" s="11">
        <v>14394</v>
      </c>
      <c r="UGT47" s="11">
        <v>14395</v>
      </c>
      <c r="UGU47" s="11">
        <v>14396</v>
      </c>
      <c r="UGV47" s="11">
        <v>14397</v>
      </c>
      <c r="UGW47" s="11">
        <v>14398</v>
      </c>
      <c r="UGX47" s="11">
        <v>14399</v>
      </c>
      <c r="UGY47" s="11">
        <v>14400</v>
      </c>
      <c r="UGZ47" s="11">
        <v>14401</v>
      </c>
      <c r="UHA47" s="11">
        <v>14402</v>
      </c>
      <c r="UHB47" s="11">
        <v>14403</v>
      </c>
      <c r="UHC47" s="11">
        <v>14404</v>
      </c>
      <c r="UHD47" s="11">
        <v>14405</v>
      </c>
      <c r="UHE47" s="11">
        <v>14406</v>
      </c>
      <c r="UHF47" s="11">
        <v>14407</v>
      </c>
      <c r="UHG47" s="11">
        <v>14408</v>
      </c>
      <c r="UHH47" s="11">
        <v>14409</v>
      </c>
      <c r="UHI47" s="11">
        <v>14410</v>
      </c>
      <c r="UHJ47" s="11">
        <v>14411</v>
      </c>
      <c r="UHK47" s="11">
        <v>14412</v>
      </c>
      <c r="UHL47" s="11">
        <v>14413</v>
      </c>
      <c r="UHM47" s="11">
        <v>14414</v>
      </c>
      <c r="UHN47" s="11">
        <v>14415</v>
      </c>
      <c r="UHO47" s="11">
        <v>14416</v>
      </c>
      <c r="UHP47" s="11">
        <v>14417</v>
      </c>
      <c r="UHQ47" s="11">
        <v>14418</v>
      </c>
      <c r="UHR47" s="11">
        <v>14419</v>
      </c>
      <c r="UHS47" s="11">
        <v>14420</v>
      </c>
      <c r="UHT47" s="11">
        <v>14421</v>
      </c>
      <c r="UHU47" s="11">
        <v>14422</v>
      </c>
      <c r="UHV47" s="11">
        <v>14423</v>
      </c>
      <c r="UHW47" s="11">
        <v>14424</v>
      </c>
      <c r="UHX47" s="11">
        <v>14425</v>
      </c>
      <c r="UHY47" s="11">
        <v>14426</v>
      </c>
      <c r="UHZ47" s="11">
        <v>14427</v>
      </c>
      <c r="UIA47" s="11">
        <v>14428</v>
      </c>
      <c r="UIB47" s="11">
        <v>14429</v>
      </c>
      <c r="UIC47" s="11">
        <v>14430</v>
      </c>
      <c r="UID47" s="11">
        <v>14431</v>
      </c>
      <c r="UIE47" s="11">
        <v>14432</v>
      </c>
      <c r="UIF47" s="11">
        <v>14433</v>
      </c>
      <c r="UIG47" s="11">
        <v>14434</v>
      </c>
      <c r="UIH47" s="11">
        <v>14435</v>
      </c>
      <c r="UII47" s="11">
        <v>14436</v>
      </c>
      <c r="UIJ47" s="11">
        <v>14437</v>
      </c>
      <c r="UIK47" s="11">
        <v>14438</v>
      </c>
      <c r="UIL47" s="11">
        <v>14439</v>
      </c>
      <c r="UIM47" s="11">
        <v>14440</v>
      </c>
      <c r="UIN47" s="11">
        <v>14441</v>
      </c>
      <c r="UIO47" s="11">
        <v>14442</v>
      </c>
      <c r="UIP47" s="11">
        <v>14443</v>
      </c>
      <c r="UIQ47" s="11">
        <v>14444</v>
      </c>
      <c r="UIR47" s="11">
        <v>14445</v>
      </c>
      <c r="UIS47" s="11">
        <v>14446</v>
      </c>
      <c r="UIT47" s="11">
        <v>14447</v>
      </c>
      <c r="UIU47" s="11">
        <v>14448</v>
      </c>
      <c r="UIV47" s="11">
        <v>14449</v>
      </c>
      <c r="UIW47" s="11">
        <v>14450</v>
      </c>
      <c r="UIX47" s="11">
        <v>14451</v>
      </c>
      <c r="UIY47" s="11">
        <v>14452</v>
      </c>
      <c r="UIZ47" s="11">
        <v>14453</v>
      </c>
      <c r="UJA47" s="11">
        <v>14454</v>
      </c>
      <c r="UJB47" s="11">
        <v>14455</v>
      </c>
      <c r="UJC47" s="11">
        <v>14456</v>
      </c>
      <c r="UJD47" s="11">
        <v>14457</v>
      </c>
      <c r="UJE47" s="11">
        <v>14458</v>
      </c>
      <c r="UJF47" s="11">
        <v>14459</v>
      </c>
      <c r="UJG47" s="11">
        <v>14460</v>
      </c>
      <c r="UJH47" s="11">
        <v>14461</v>
      </c>
      <c r="UJI47" s="11">
        <v>14462</v>
      </c>
      <c r="UJJ47" s="11">
        <v>14463</v>
      </c>
      <c r="UJK47" s="11">
        <v>14464</v>
      </c>
      <c r="UJL47" s="11">
        <v>14465</v>
      </c>
      <c r="UJM47" s="11">
        <v>14466</v>
      </c>
      <c r="UJN47" s="11">
        <v>14467</v>
      </c>
      <c r="UJO47" s="11">
        <v>14468</v>
      </c>
      <c r="UJP47" s="11">
        <v>14469</v>
      </c>
      <c r="UJQ47" s="11">
        <v>14470</v>
      </c>
      <c r="UJR47" s="11">
        <v>14471</v>
      </c>
      <c r="UJS47" s="11">
        <v>14472</v>
      </c>
      <c r="UJT47" s="11">
        <v>14473</v>
      </c>
      <c r="UJU47" s="11">
        <v>14474</v>
      </c>
      <c r="UJV47" s="11">
        <v>14475</v>
      </c>
      <c r="UJW47" s="11">
        <v>14476</v>
      </c>
      <c r="UJX47" s="11">
        <v>14477</v>
      </c>
      <c r="UJY47" s="11">
        <v>14478</v>
      </c>
      <c r="UJZ47" s="11">
        <v>14479</v>
      </c>
      <c r="UKA47" s="11">
        <v>14480</v>
      </c>
      <c r="UKB47" s="11">
        <v>14481</v>
      </c>
      <c r="UKC47" s="11">
        <v>14482</v>
      </c>
      <c r="UKD47" s="11">
        <v>14483</v>
      </c>
      <c r="UKE47" s="11">
        <v>14484</v>
      </c>
      <c r="UKF47" s="11">
        <v>14485</v>
      </c>
      <c r="UKG47" s="11">
        <v>14486</v>
      </c>
      <c r="UKH47" s="11">
        <v>14487</v>
      </c>
      <c r="UKI47" s="11">
        <v>14488</v>
      </c>
      <c r="UKJ47" s="11">
        <v>14489</v>
      </c>
      <c r="UKK47" s="11">
        <v>14490</v>
      </c>
      <c r="UKL47" s="11">
        <v>14491</v>
      </c>
      <c r="UKM47" s="11">
        <v>14492</v>
      </c>
      <c r="UKN47" s="11">
        <v>14493</v>
      </c>
      <c r="UKO47" s="11">
        <v>14494</v>
      </c>
      <c r="UKP47" s="11">
        <v>14495</v>
      </c>
      <c r="UKQ47" s="11">
        <v>14496</v>
      </c>
      <c r="UKR47" s="11">
        <v>14497</v>
      </c>
      <c r="UKS47" s="11">
        <v>14498</v>
      </c>
      <c r="UKT47" s="11">
        <v>14499</v>
      </c>
      <c r="UKU47" s="11">
        <v>14500</v>
      </c>
      <c r="UKV47" s="11">
        <v>14501</v>
      </c>
      <c r="UKW47" s="11">
        <v>14502</v>
      </c>
      <c r="UKX47" s="11">
        <v>14503</v>
      </c>
      <c r="UKY47" s="11">
        <v>14504</v>
      </c>
      <c r="UKZ47" s="11">
        <v>14505</v>
      </c>
      <c r="ULA47" s="11">
        <v>14506</v>
      </c>
      <c r="ULB47" s="11">
        <v>14507</v>
      </c>
      <c r="ULC47" s="11">
        <v>14508</v>
      </c>
      <c r="ULD47" s="11">
        <v>14509</v>
      </c>
      <c r="ULE47" s="11">
        <v>14510</v>
      </c>
      <c r="ULF47" s="11">
        <v>14511</v>
      </c>
      <c r="ULG47" s="11">
        <v>14512</v>
      </c>
      <c r="ULH47" s="11">
        <v>14513</v>
      </c>
      <c r="ULI47" s="11">
        <v>14514</v>
      </c>
      <c r="ULJ47" s="11">
        <v>14515</v>
      </c>
      <c r="ULK47" s="11">
        <v>14516</v>
      </c>
      <c r="ULL47" s="11">
        <v>14517</v>
      </c>
      <c r="ULM47" s="11">
        <v>14518</v>
      </c>
      <c r="ULN47" s="11">
        <v>14519</v>
      </c>
      <c r="ULO47" s="11">
        <v>14520</v>
      </c>
      <c r="ULP47" s="11">
        <v>14521</v>
      </c>
      <c r="ULQ47" s="11">
        <v>14522</v>
      </c>
      <c r="ULR47" s="11">
        <v>14523</v>
      </c>
      <c r="ULS47" s="11">
        <v>14524</v>
      </c>
      <c r="ULT47" s="11">
        <v>14525</v>
      </c>
      <c r="ULU47" s="11">
        <v>14526</v>
      </c>
      <c r="ULV47" s="11">
        <v>14527</v>
      </c>
      <c r="ULW47" s="11">
        <v>14528</v>
      </c>
      <c r="ULX47" s="11">
        <v>14529</v>
      </c>
      <c r="ULY47" s="11">
        <v>14530</v>
      </c>
      <c r="ULZ47" s="11">
        <v>14531</v>
      </c>
      <c r="UMA47" s="11">
        <v>14532</v>
      </c>
      <c r="UMB47" s="11">
        <v>14533</v>
      </c>
      <c r="UMC47" s="11">
        <v>14534</v>
      </c>
      <c r="UMD47" s="11">
        <v>14535</v>
      </c>
      <c r="UME47" s="11">
        <v>14536</v>
      </c>
      <c r="UMF47" s="11">
        <v>14537</v>
      </c>
      <c r="UMG47" s="11">
        <v>14538</v>
      </c>
      <c r="UMH47" s="11">
        <v>14539</v>
      </c>
      <c r="UMI47" s="11">
        <v>14540</v>
      </c>
      <c r="UMJ47" s="11">
        <v>14541</v>
      </c>
      <c r="UMK47" s="11">
        <v>14542</v>
      </c>
      <c r="UML47" s="11">
        <v>14543</v>
      </c>
      <c r="UMM47" s="11">
        <v>14544</v>
      </c>
      <c r="UMN47" s="11">
        <v>14545</v>
      </c>
      <c r="UMO47" s="11">
        <v>14546</v>
      </c>
      <c r="UMP47" s="11">
        <v>14547</v>
      </c>
      <c r="UMQ47" s="11">
        <v>14548</v>
      </c>
      <c r="UMR47" s="11">
        <v>14549</v>
      </c>
      <c r="UMS47" s="11">
        <v>14550</v>
      </c>
      <c r="UMT47" s="11">
        <v>14551</v>
      </c>
      <c r="UMU47" s="11">
        <v>14552</v>
      </c>
      <c r="UMV47" s="11">
        <v>14553</v>
      </c>
      <c r="UMW47" s="11">
        <v>14554</v>
      </c>
      <c r="UMX47" s="11">
        <v>14555</v>
      </c>
      <c r="UMY47" s="11">
        <v>14556</v>
      </c>
      <c r="UMZ47" s="11">
        <v>14557</v>
      </c>
      <c r="UNA47" s="11">
        <v>14558</v>
      </c>
      <c r="UNB47" s="11">
        <v>14559</v>
      </c>
      <c r="UNC47" s="11">
        <v>14560</v>
      </c>
      <c r="UND47" s="11">
        <v>14561</v>
      </c>
      <c r="UNE47" s="11">
        <v>14562</v>
      </c>
      <c r="UNF47" s="11">
        <v>14563</v>
      </c>
      <c r="UNG47" s="11">
        <v>14564</v>
      </c>
      <c r="UNH47" s="11">
        <v>14565</v>
      </c>
      <c r="UNI47" s="11">
        <v>14566</v>
      </c>
      <c r="UNJ47" s="11">
        <v>14567</v>
      </c>
      <c r="UNK47" s="11">
        <v>14568</v>
      </c>
      <c r="UNL47" s="11">
        <v>14569</v>
      </c>
      <c r="UNM47" s="11">
        <v>14570</v>
      </c>
      <c r="UNN47" s="11">
        <v>14571</v>
      </c>
      <c r="UNO47" s="11">
        <v>14572</v>
      </c>
      <c r="UNP47" s="11">
        <v>14573</v>
      </c>
      <c r="UNQ47" s="11">
        <v>14574</v>
      </c>
      <c r="UNR47" s="11">
        <v>14575</v>
      </c>
      <c r="UNS47" s="11">
        <v>14576</v>
      </c>
      <c r="UNT47" s="11">
        <v>14577</v>
      </c>
      <c r="UNU47" s="11">
        <v>14578</v>
      </c>
      <c r="UNV47" s="11">
        <v>14579</v>
      </c>
      <c r="UNW47" s="11">
        <v>14580</v>
      </c>
      <c r="UNX47" s="11">
        <v>14581</v>
      </c>
      <c r="UNY47" s="11">
        <v>14582</v>
      </c>
      <c r="UNZ47" s="11">
        <v>14583</v>
      </c>
      <c r="UOA47" s="11">
        <v>14584</v>
      </c>
      <c r="UOB47" s="11">
        <v>14585</v>
      </c>
      <c r="UOC47" s="11">
        <v>14586</v>
      </c>
      <c r="UOD47" s="11">
        <v>14587</v>
      </c>
      <c r="UOE47" s="11">
        <v>14588</v>
      </c>
      <c r="UOF47" s="11">
        <v>14589</v>
      </c>
      <c r="UOG47" s="11">
        <v>14590</v>
      </c>
      <c r="UOH47" s="11">
        <v>14591</v>
      </c>
      <c r="UOI47" s="11">
        <v>14592</v>
      </c>
      <c r="UOJ47" s="11">
        <v>14593</v>
      </c>
      <c r="UOK47" s="11">
        <v>14594</v>
      </c>
      <c r="UOL47" s="11">
        <v>14595</v>
      </c>
      <c r="UOM47" s="11">
        <v>14596</v>
      </c>
      <c r="UON47" s="11">
        <v>14597</v>
      </c>
      <c r="UOO47" s="11">
        <v>14598</v>
      </c>
      <c r="UOP47" s="11">
        <v>14599</v>
      </c>
      <c r="UOQ47" s="11">
        <v>14600</v>
      </c>
      <c r="UOR47" s="11">
        <v>14601</v>
      </c>
      <c r="UOS47" s="11">
        <v>14602</v>
      </c>
      <c r="UOT47" s="11">
        <v>14603</v>
      </c>
      <c r="UOU47" s="11">
        <v>14604</v>
      </c>
      <c r="UOV47" s="11">
        <v>14605</v>
      </c>
      <c r="UOW47" s="11">
        <v>14606</v>
      </c>
      <c r="UOX47" s="11">
        <v>14607</v>
      </c>
      <c r="UOY47" s="11">
        <v>14608</v>
      </c>
      <c r="UOZ47" s="11">
        <v>14609</v>
      </c>
      <c r="UPA47" s="11">
        <v>14610</v>
      </c>
      <c r="UPB47" s="11">
        <v>14611</v>
      </c>
      <c r="UPC47" s="11">
        <v>14612</v>
      </c>
      <c r="UPD47" s="11">
        <v>14613</v>
      </c>
      <c r="UPE47" s="11">
        <v>14614</v>
      </c>
      <c r="UPF47" s="11">
        <v>14615</v>
      </c>
      <c r="UPG47" s="11">
        <v>14616</v>
      </c>
      <c r="UPH47" s="11">
        <v>14617</v>
      </c>
      <c r="UPI47" s="11">
        <v>14618</v>
      </c>
      <c r="UPJ47" s="11">
        <v>14619</v>
      </c>
      <c r="UPK47" s="11">
        <v>14620</v>
      </c>
      <c r="UPL47" s="11">
        <v>14621</v>
      </c>
      <c r="UPM47" s="11">
        <v>14622</v>
      </c>
      <c r="UPN47" s="11">
        <v>14623</v>
      </c>
      <c r="UPO47" s="11">
        <v>14624</v>
      </c>
      <c r="UPP47" s="11">
        <v>14625</v>
      </c>
      <c r="UPQ47" s="11">
        <v>14626</v>
      </c>
      <c r="UPR47" s="11">
        <v>14627</v>
      </c>
      <c r="UPS47" s="11">
        <v>14628</v>
      </c>
      <c r="UPT47" s="11">
        <v>14629</v>
      </c>
      <c r="UPU47" s="11">
        <v>14630</v>
      </c>
      <c r="UPV47" s="11">
        <v>14631</v>
      </c>
      <c r="UPW47" s="11">
        <v>14632</v>
      </c>
      <c r="UPX47" s="11">
        <v>14633</v>
      </c>
      <c r="UPY47" s="11">
        <v>14634</v>
      </c>
      <c r="UPZ47" s="11">
        <v>14635</v>
      </c>
      <c r="UQA47" s="11">
        <v>14636</v>
      </c>
      <c r="UQB47" s="11">
        <v>14637</v>
      </c>
      <c r="UQC47" s="11">
        <v>14638</v>
      </c>
      <c r="UQD47" s="11">
        <v>14639</v>
      </c>
      <c r="UQE47" s="11">
        <v>14640</v>
      </c>
      <c r="UQF47" s="11">
        <v>14641</v>
      </c>
      <c r="UQG47" s="11">
        <v>14642</v>
      </c>
      <c r="UQH47" s="11">
        <v>14643</v>
      </c>
      <c r="UQI47" s="11">
        <v>14644</v>
      </c>
      <c r="UQJ47" s="11">
        <v>14645</v>
      </c>
      <c r="UQK47" s="11">
        <v>14646</v>
      </c>
      <c r="UQL47" s="11">
        <v>14647</v>
      </c>
      <c r="UQM47" s="11">
        <v>14648</v>
      </c>
      <c r="UQN47" s="11">
        <v>14649</v>
      </c>
      <c r="UQO47" s="11">
        <v>14650</v>
      </c>
      <c r="UQP47" s="11">
        <v>14651</v>
      </c>
      <c r="UQQ47" s="11">
        <v>14652</v>
      </c>
      <c r="UQR47" s="11">
        <v>14653</v>
      </c>
      <c r="UQS47" s="11">
        <v>14654</v>
      </c>
      <c r="UQT47" s="11">
        <v>14655</v>
      </c>
      <c r="UQU47" s="11">
        <v>14656</v>
      </c>
      <c r="UQV47" s="11">
        <v>14657</v>
      </c>
      <c r="UQW47" s="11">
        <v>14658</v>
      </c>
      <c r="UQX47" s="11">
        <v>14659</v>
      </c>
      <c r="UQY47" s="11">
        <v>14660</v>
      </c>
      <c r="UQZ47" s="11">
        <v>14661</v>
      </c>
      <c r="URA47" s="11">
        <v>14662</v>
      </c>
      <c r="URB47" s="11">
        <v>14663</v>
      </c>
      <c r="URC47" s="11">
        <v>14664</v>
      </c>
      <c r="URD47" s="11">
        <v>14665</v>
      </c>
      <c r="URE47" s="11">
        <v>14666</v>
      </c>
      <c r="URF47" s="11">
        <v>14667</v>
      </c>
      <c r="URG47" s="11">
        <v>14668</v>
      </c>
      <c r="URH47" s="11">
        <v>14669</v>
      </c>
      <c r="URI47" s="11">
        <v>14670</v>
      </c>
      <c r="URJ47" s="11">
        <v>14671</v>
      </c>
      <c r="URK47" s="11">
        <v>14672</v>
      </c>
      <c r="URL47" s="11">
        <v>14673</v>
      </c>
      <c r="URM47" s="11">
        <v>14674</v>
      </c>
      <c r="URN47" s="11">
        <v>14675</v>
      </c>
      <c r="URO47" s="11">
        <v>14676</v>
      </c>
      <c r="URP47" s="11">
        <v>14677</v>
      </c>
      <c r="URQ47" s="11">
        <v>14678</v>
      </c>
      <c r="URR47" s="11">
        <v>14679</v>
      </c>
      <c r="URS47" s="11">
        <v>14680</v>
      </c>
      <c r="URT47" s="11">
        <v>14681</v>
      </c>
      <c r="URU47" s="11">
        <v>14682</v>
      </c>
      <c r="URV47" s="11">
        <v>14683</v>
      </c>
      <c r="URW47" s="11">
        <v>14684</v>
      </c>
      <c r="URX47" s="11">
        <v>14685</v>
      </c>
      <c r="URY47" s="11">
        <v>14686</v>
      </c>
      <c r="URZ47" s="11">
        <v>14687</v>
      </c>
      <c r="USA47" s="11">
        <v>14688</v>
      </c>
      <c r="USB47" s="11">
        <v>14689</v>
      </c>
      <c r="USC47" s="11">
        <v>14690</v>
      </c>
      <c r="USD47" s="11">
        <v>14691</v>
      </c>
      <c r="USE47" s="11">
        <v>14692</v>
      </c>
      <c r="USF47" s="11">
        <v>14693</v>
      </c>
      <c r="USG47" s="11">
        <v>14694</v>
      </c>
      <c r="USH47" s="11">
        <v>14695</v>
      </c>
      <c r="USI47" s="11">
        <v>14696</v>
      </c>
      <c r="USJ47" s="11">
        <v>14697</v>
      </c>
      <c r="USK47" s="11">
        <v>14698</v>
      </c>
      <c r="USL47" s="11">
        <v>14699</v>
      </c>
      <c r="USM47" s="11">
        <v>14700</v>
      </c>
      <c r="USN47" s="11">
        <v>14701</v>
      </c>
      <c r="USO47" s="11">
        <v>14702</v>
      </c>
      <c r="USP47" s="11">
        <v>14703</v>
      </c>
      <c r="USQ47" s="11">
        <v>14704</v>
      </c>
      <c r="USR47" s="11">
        <v>14705</v>
      </c>
      <c r="USS47" s="11">
        <v>14706</v>
      </c>
      <c r="UST47" s="11">
        <v>14707</v>
      </c>
      <c r="USU47" s="11">
        <v>14708</v>
      </c>
      <c r="USV47" s="11">
        <v>14709</v>
      </c>
      <c r="USW47" s="11">
        <v>14710</v>
      </c>
      <c r="USX47" s="11">
        <v>14711</v>
      </c>
      <c r="USY47" s="11">
        <v>14712</v>
      </c>
      <c r="USZ47" s="11">
        <v>14713</v>
      </c>
      <c r="UTA47" s="11">
        <v>14714</v>
      </c>
      <c r="UTB47" s="11">
        <v>14715</v>
      </c>
      <c r="UTC47" s="11">
        <v>14716</v>
      </c>
      <c r="UTD47" s="11">
        <v>14717</v>
      </c>
      <c r="UTE47" s="11">
        <v>14718</v>
      </c>
      <c r="UTF47" s="11">
        <v>14719</v>
      </c>
      <c r="UTG47" s="11">
        <v>14720</v>
      </c>
      <c r="UTH47" s="11">
        <v>14721</v>
      </c>
      <c r="UTI47" s="11">
        <v>14722</v>
      </c>
      <c r="UTJ47" s="11">
        <v>14723</v>
      </c>
      <c r="UTK47" s="11">
        <v>14724</v>
      </c>
      <c r="UTL47" s="11">
        <v>14725</v>
      </c>
      <c r="UTM47" s="11">
        <v>14726</v>
      </c>
      <c r="UTN47" s="11">
        <v>14727</v>
      </c>
      <c r="UTO47" s="11">
        <v>14728</v>
      </c>
      <c r="UTP47" s="11">
        <v>14729</v>
      </c>
      <c r="UTQ47" s="11">
        <v>14730</v>
      </c>
      <c r="UTR47" s="11">
        <v>14731</v>
      </c>
      <c r="UTS47" s="11">
        <v>14732</v>
      </c>
      <c r="UTT47" s="11">
        <v>14733</v>
      </c>
      <c r="UTU47" s="11">
        <v>14734</v>
      </c>
      <c r="UTV47" s="11">
        <v>14735</v>
      </c>
      <c r="UTW47" s="11">
        <v>14736</v>
      </c>
      <c r="UTX47" s="11">
        <v>14737</v>
      </c>
      <c r="UTY47" s="11">
        <v>14738</v>
      </c>
      <c r="UTZ47" s="11">
        <v>14739</v>
      </c>
      <c r="UUA47" s="11">
        <v>14740</v>
      </c>
      <c r="UUB47" s="11">
        <v>14741</v>
      </c>
      <c r="UUC47" s="11">
        <v>14742</v>
      </c>
      <c r="UUD47" s="11">
        <v>14743</v>
      </c>
      <c r="UUE47" s="11">
        <v>14744</v>
      </c>
      <c r="UUF47" s="11">
        <v>14745</v>
      </c>
      <c r="UUG47" s="11">
        <v>14746</v>
      </c>
      <c r="UUH47" s="11">
        <v>14747</v>
      </c>
      <c r="UUI47" s="11">
        <v>14748</v>
      </c>
      <c r="UUJ47" s="11">
        <v>14749</v>
      </c>
      <c r="UUK47" s="11">
        <v>14750</v>
      </c>
      <c r="UUL47" s="11">
        <v>14751</v>
      </c>
      <c r="UUM47" s="11">
        <v>14752</v>
      </c>
      <c r="UUN47" s="11">
        <v>14753</v>
      </c>
      <c r="UUO47" s="11">
        <v>14754</v>
      </c>
      <c r="UUP47" s="11">
        <v>14755</v>
      </c>
      <c r="UUQ47" s="11">
        <v>14756</v>
      </c>
      <c r="UUR47" s="11">
        <v>14757</v>
      </c>
      <c r="UUS47" s="11">
        <v>14758</v>
      </c>
      <c r="UUT47" s="11">
        <v>14759</v>
      </c>
      <c r="UUU47" s="11">
        <v>14760</v>
      </c>
      <c r="UUV47" s="11">
        <v>14761</v>
      </c>
      <c r="UUW47" s="11">
        <v>14762</v>
      </c>
      <c r="UUX47" s="11">
        <v>14763</v>
      </c>
      <c r="UUY47" s="11">
        <v>14764</v>
      </c>
      <c r="UUZ47" s="11">
        <v>14765</v>
      </c>
      <c r="UVA47" s="11">
        <v>14766</v>
      </c>
      <c r="UVB47" s="11">
        <v>14767</v>
      </c>
      <c r="UVC47" s="11">
        <v>14768</v>
      </c>
      <c r="UVD47" s="11">
        <v>14769</v>
      </c>
      <c r="UVE47" s="11">
        <v>14770</v>
      </c>
      <c r="UVF47" s="11">
        <v>14771</v>
      </c>
      <c r="UVG47" s="11">
        <v>14772</v>
      </c>
      <c r="UVH47" s="11">
        <v>14773</v>
      </c>
      <c r="UVI47" s="11">
        <v>14774</v>
      </c>
      <c r="UVJ47" s="11">
        <v>14775</v>
      </c>
      <c r="UVK47" s="11">
        <v>14776</v>
      </c>
      <c r="UVL47" s="11">
        <v>14777</v>
      </c>
      <c r="UVM47" s="11">
        <v>14778</v>
      </c>
      <c r="UVN47" s="11">
        <v>14779</v>
      </c>
      <c r="UVO47" s="11">
        <v>14780</v>
      </c>
      <c r="UVP47" s="11">
        <v>14781</v>
      </c>
      <c r="UVQ47" s="11">
        <v>14782</v>
      </c>
      <c r="UVR47" s="11">
        <v>14783</v>
      </c>
      <c r="UVS47" s="11">
        <v>14784</v>
      </c>
      <c r="UVT47" s="11">
        <v>14785</v>
      </c>
      <c r="UVU47" s="11">
        <v>14786</v>
      </c>
      <c r="UVV47" s="11">
        <v>14787</v>
      </c>
      <c r="UVW47" s="11">
        <v>14788</v>
      </c>
      <c r="UVX47" s="11">
        <v>14789</v>
      </c>
      <c r="UVY47" s="11">
        <v>14790</v>
      </c>
      <c r="UVZ47" s="11">
        <v>14791</v>
      </c>
      <c r="UWA47" s="11">
        <v>14792</v>
      </c>
      <c r="UWB47" s="11">
        <v>14793</v>
      </c>
      <c r="UWC47" s="11">
        <v>14794</v>
      </c>
      <c r="UWD47" s="11">
        <v>14795</v>
      </c>
      <c r="UWE47" s="11">
        <v>14796</v>
      </c>
      <c r="UWF47" s="11">
        <v>14797</v>
      </c>
      <c r="UWG47" s="11">
        <v>14798</v>
      </c>
      <c r="UWH47" s="11">
        <v>14799</v>
      </c>
      <c r="UWI47" s="11">
        <v>14800</v>
      </c>
      <c r="UWJ47" s="11">
        <v>14801</v>
      </c>
      <c r="UWK47" s="11">
        <v>14802</v>
      </c>
      <c r="UWL47" s="11">
        <v>14803</v>
      </c>
      <c r="UWM47" s="11">
        <v>14804</v>
      </c>
      <c r="UWN47" s="11">
        <v>14805</v>
      </c>
      <c r="UWO47" s="11">
        <v>14806</v>
      </c>
      <c r="UWP47" s="11">
        <v>14807</v>
      </c>
      <c r="UWQ47" s="11">
        <v>14808</v>
      </c>
      <c r="UWR47" s="11">
        <v>14809</v>
      </c>
      <c r="UWS47" s="11">
        <v>14810</v>
      </c>
      <c r="UWT47" s="11">
        <v>14811</v>
      </c>
      <c r="UWU47" s="11">
        <v>14812</v>
      </c>
      <c r="UWV47" s="11">
        <v>14813</v>
      </c>
      <c r="UWW47" s="11">
        <v>14814</v>
      </c>
      <c r="UWX47" s="11">
        <v>14815</v>
      </c>
      <c r="UWY47" s="11">
        <v>14816</v>
      </c>
      <c r="UWZ47" s="11">
        <v>14817</v>
      </c>
      <c r="UXA47" s="11">
        <v>14818</v>
      </c>
      <c r="UXB47" s="11">
        <v>14819</v>
      </c>
      <c r="UXC47" s="11">
        <v>14820</v>
      </c>
      <c r="UXD47" s="11">
        <v>14821</v>
      </c>
      <c r="UXE47" s="11">
        <v>14822</v>
      </c>
      <c r="UXF47" s="11">
        <v>14823</v>
      </c>
      <c r="UXG47" s="11">
        <v>14824</v>
      </c>
      <c r="UXH47" s="11">
        <v>14825</v>
      </c>
      <c r="UXI47" s="11">
        <v>14826</v>
      </c>
      <c r="UXJ47" s="11">
        <v>14827</v>
      </c>
      <c r="UXK47" s="11">
        <v>14828</v>
      </c>
      <c r="UXL47" s="11">
        <v>14829</v>
      </c>
      <c r="UXM47" s="11">
        <v>14830</v>
      </c>
      <c r="UXN47" s="11">
        <v>14831</v>
      </c>
      <c r="UXO47" s="11">
        <v>14832</v>
      </c>
      <c r="UXP47" s="11">
        <v>14833</v>
      </c>
      <c r="UXQ47" s="11">
        <v>14834</v>
      </c>
      <c r="UXR47" s="11">
        <v>14835</v>
      </c>
      <c r="UXS47" s="11">
        <v>14836</v>
      </c>
      <c r="UXT47" s="11">
        <v>14837</v>
      </c>
      <c r="UXU47" s="11">
        <v>14838</v>
      </c>
      <c r="UXV47" s="11">
        <v>14839</v>
      </c>
      <c r="UXW47" s="11">
        <v>14840</v>
      </c>
      <c r="UXX47" s="11">
        <v>14841</v>
      </c>
      <c r="UXY47" s="11">
        <v>14842</v>
      </c>
      <c r="UXZ47" s="11">
        <v>14843</v>
      </c>
      <c r="UYA47" s="11">
        <v>14844</v>
      </c>
      <c r="UYB47" s="11">
        <v>14845</v>
      </c>
      <c r="UYC47" s="11">
        <v>14846</v>
      </c>
      <c r="UYD47" s="11">
        <v>14847</v>
      </c>
      <c r="UYE47" s="11">
        <v>14848</v>
      </c>
      <c r="UYF47" s="11">
        <v>14849</v>
      </c>
      <c r="UYG47" s="11">
        <v>14850</v>
      </c>
      <c r="UYH47" s="11">
        <v>14851</v>
      </c>
      <c r="UYI47" s="11">
        <v>14852</v>
      </c>
      <c r="UYJ47" s="11">
        <v>14853</v>
      </c>
      <c r="UYK47" s="11">
        <v>14854</v>
      </c>
      <c r="UYL47" s="11">
        <v>14855</v>
      </c>
      <c r="UYM47" s="11">
        <v>14856</v>
      </c>
      <c r="UYN47" s="11">
        <v>14857</v>
      </c>
      <c r="UYO47" s="11">
        <v>14858</v>
      </c>
      <c r="UYP47" s="11">
        <v>14859</v>
      </c>
      <c r="UYQ47" s="11">
        <v>14860</v>
      </c>
      <c r="UYR47" s="11">
        <v>14861</v>
      </c>
      <c r="UYS47" s="11">
        <v>14862</v>
      </c>
      <c r="UYT47" s="11">
        <v>14863</v>
      </c>
      <c r="UYU47" s="11">
        <v>14864</v>
      </c>
      <c r="UYV47" s="11">
        <v>14865</v>
      </c>
      <c r="UYW47" s="11">
        <v>14866</v>
      </c>
      <c r="UYX47" s="11">
        <v>14867</v>
      </c>
      <c r="UYY47" s="11">
        <v>14868</v>
      </c>
      <c r="UYZ47" s="11">
        <v>14869</v>
      </c>
      <c r="UZA47" s="11">
        <v>14870</v>
      </c>
      <c r="UZB47" s="11">
        <v>14871</v>
      </c>
      <c r="UZC47" s="11">
        <v>14872</v>
      </c>
      <c r="UZD47" s="11">
        <v>14873</v>
      </c>
      <c r="UZE47" s="11">
        <v>14874</v>
      </c>
      <c r="UZF47" s="11">
        <v>14875</v>
      </c>
      <c r="UZG47" s="11">
        <v>14876</v>
      </c>
      <c r="UZH47" s="11">
        <v>14877</v>
      </c>
      <c r="UZI47" s="11">
        <v>14878</v>
      </c>
      <c r="UZJ47" s="11">
        <v>14879</v>
      </c>
      <c r="UZK47" s="11">
        <v>14880</v>
      </c>
      <c r="UZL47" s="11">
        <v>14881</v>
      </c>
      <c r="UZM47" s="11">
        <v>14882</v>
      </c>
      <c r="UZN47" s="11">
        <v>14883</v>
      </c>
      <c r="UZO47" s="11">
        <v>14884</v>
      </c>
      <c r="UZP47" s="11">
        <v>14885</v>
      </c>
      <c r="UZQ47" s="11">
        <v>14886</v>
      </c>
      <c r="UZR47" s="11">
        <v>14887</v>
      </c>
      <c r="UZS47" s="11">
        <v>14888</v>
      </c>
      <c r="UZT47" s="11">
        <v>14889</v>
      </c>
      <c r="UZU47" s="11">
        <v>14890</v>
      </c>
      <c r="UZV47" s="11">
        <v>14891</v>
      </c>
      <c r="UZW47" s="11">
        <v>14892</v>
      </c>
      <c r="UZX47" s="11">
        <v>14893</v>
      </c>
      <c r="UZY47" s="11">
        <v>14894</v>
      </c>
      <c r="UZZ47" s="11">
        <v>14895</v>
      </c>
      <c r="VAA47" s="11">
        <v>14896</v>
      </c>
      <c r="VAB47" s="11">
        <v>14897</v>
      </c>
      <c r="VAC47" s="11">
        <v>14898</v>
      </c>
      <c r="VAD47" s="11">
        <v>14899</v>
      </c>
      <c r="VAE47" s="11">
        <v>14900</v>
      </c>
      <c r="VAF47" s="11">
        <v>14901</v>
      </c>
      <c r="VAG47" s="11">
        <v>14902</v>
      </c>
      <c r="VAH47" s="11">
        <v>14903</v>
      </c>
      <c r="VAI47" s="11">
        <v>14904</v>
      </c>
      <c r="VAJ47" s="11">
        <v>14905</v>
      </c>
      <c r="VAK47" s="11">
        <v>14906</v>
      </c>
      <c r="VAL47" s="11">
        <v>14907</v>
      </c>
      <c r="VAM47" s="11">
        <v>14908</v>
      </c>
      <c r="VAN47" s="11">
        <v>14909</v>
      </c>
      <c r="VAO47" s="11">
        <v>14910</v>
      </c>
      <c r="VAP47" s="11">
        <v>14911</v>
      </c>
      <c r="VAQ47" s="11">
        <v>14912</v>
      </c>
      <c r="VAR47" s="11">
        <v>14913</v>
      </c>
      <c r="VAS47" s="11">
        <v>14914</v>
      </c>
      <c r="VAT47" s="11">
        <v>14915</v>
      </c>
      <c r="VAU47" s="11">
        <v>14916</v>
      </c>
      <c r="VAV47" s="11">
        <v>14917</v>
      </c>
      <c r="VAW47" s="11">
        <v>14918</v>
      </c>
      <c r="VAX47" s="11">
        <v>14919</v>
      </c>
      <c r="VAY47" s="11">
        <v>14920</v>
      </c>
      <c r="VAZ47" s="11">
        <v>14921</v>
      </c>
      <c r="VBA47" s="11">
        <v>14922</v>
      </c>
      <c r="VBB47" s="11">
        <v>14923</v>
      </c>
      <c r="VBC47" s="11">
        <v>14924</v>
      </c>
      <c r="VBD47" s="11">
        <v>14925</v>
      </c>
      <c r="VBE47" s="11">
        <v>14926</v>
      </c>
      <c r="VBF47" s="11">
        <v>14927</v>
      </c>
      <c r="VBG47" s="11">
        <v>14928</v>
      </c>
      <c r="VBH47" s="11">
        <v>14929</v>
      </c>
      <c r="VBI47" s="11">
        <v>14930</v>
      </c>
      <c r="VBJ47" s="11">
        <v>14931</v>
      </c>
      <c r="VBK47" s="11">
        <v>14932</v>
      </c>
      <c r="VBL47" s="11">
        <v>14933</v>
      </c>
      <c r="VBM47" s="11">
        <v>14934</v>
      </c>
      <c r="VBN47" s="11">
        <v>14935</v>
      </c>
      <c r="VBO47" s="11">
        <v>14936</v>
      </c>
      <c r="VBP47" s="11">
        <v>14937</v>
      </c>
      <c r="VBQ47" s="11">
        <v>14938</v>
      </c>
      <c r="VBR47" s="11">
        <v>14939</v>
      </c>
      <c r="VBS47" s="11">
        <v>14940</v>
      </c>
      <c r="VBT47" s="11">
        <v>14941</v>
      </c>
      <c r="VBU47" s="11">
        <v>14942</v>
      </c>
      <c r="VBV47" s="11">
        <v>14943</v>
      </c>
      <c r="VBW47" s="11">
        <v>14944</v>
      </c>
      <c r="VBX47" s="11">
        <v>14945</v>
      </c>
      <c r="VBY47" s="11">
        <v>14946</v>
      </c>
      <c r="VBZ47" s="11">
        <v>14947</v>
      </c>
      <c r="VCA47" s="11">
        <v>14948</v>
      </c>
      <c r="VCB47" s="11">
        <v>14949</v>
      </c>
      <c r="VCC47" s="11">
        <v>14950</v>
      </c>
      <c r="VCD47" s="11">
        <v>14951</v>
      </c>
      <c r="VCE47" s="11">
        <v>14952</v>
      </c>
      <c r="VCF47" s="11">
        <v>14953</v>
      </c>
      <c r="VCG47" s="11">
        <v>14954</v>
      </c>
      <c r="VCH47" s="11">
        <v>14955</v>
      </c>
      <c r="VCI47" s="11">
        <v>14956</v>
      </c>
      <c r="VCJ47" s="11">
        <v>14957</v>
      </c>
      <c r="VCK47" s="11">
        <v>14958</v>
      </c>
      <c r="VCL47" s="11">
        <v>14959</v>
      </c>
      <c r="VCM47" s="11">
        <v>14960</v>
      </c>
      <c r="VCN47" s="11">
        <v>14961</v>
      </c>
      <c r="VCO47" s="11">
        <v>14962</v>
      </c>
      <c r="VCP47" s="11">
        <v>14963</v>
      </c>
      <c r="VCQ47" s="11">
        <v>14964</v>
      </c>
      <c r="VCR47" s="11">
        <v>14965</v>
      </c>
      <c r="VCS47" s="11">
        <v>14966</v>
      </c>
      <c r="VCT47" s="11">
        <v>14967</v>
      </c>
      <c r="VCU47" s="11">
        <v>14968</v>
      </c>
      <c r="VCV47" s="11">
        <v>14969</v>
      </c>
      <c r="VCW47" s="11">
        <v>14970</v>
      </c>
      <c r="VCX47" s="11">
        <v>14971</v>
      </c>
      <c r="VCY47" s="11">
        <v>14972</v>
      </c>
      <c r="VCZ47" s="11">
        <v>14973</v>
      </c>
      <c r="VDA47" s="11">
        <v>14974</v>
      </c>
      <c r="VDB47" s="11">
        <v>14975</v>
      </c>
      <c r="VDC47" s="11">
        <v>14976</v>
      </c>
      <c r="VDD47" s="11">
        <v>14977</v>
      </c>
      <c r="VDE47" s="11">
        <v>14978</v>
      </c>
      <c r="VDF47" s="11">
        <v>14979</v>
      </c>
      <c r="VDG47" s="11">
        <v>14980</v>
      </c>
      <c r="VDH47" s="11">
        <v>14981</v>
      </c>
      <c r="VDI47" s="11">
        <v>14982</v>
      </c>
      <c r="VDJ47" s="11">
        <v>14983</v>
      </c>
      <c r="VDK47" s="11">
        <v>14984</v>
      </c>
      <c r="VDL47" s="11">
        <v>14985</v>
      </c>
      <c r="VDM47" s="11">
        <v>14986</v>
      </c>
      <c r="VDN47" s="11">
        <v>14987</v>
      </c>
      <c r="VDO47" s="11">
        <v>14988</v>
      </c>
      <c r="VDP47" s="11">
        <v>14989</v>
      </c>
      <c r="VDQ47" s="11">
        <v>14990</v>
      </c>
      <c r="VDR47" s="11">
        <v>14991</v>
      </c>
      <c r="VDS47" s="11">
        <v>14992</v>
      </c>
      <c r="VDT47" s="11">
        <v>14993</v>
      </c>
      <c r="VDU47" s="11">
        <v>14994</v>
      </c>
      <c r="VDV47" s="11">
        <v>14995</v>
      </c>
      <c r="VDW47" s="11">
        <v>14996</v>
      </c>
      <c r="VDX47" s="11">
        <v>14997</v>
      </c>
      <c r="VDY47" s="11">
        <v>14998</v>
      </c>
      <c r="VDZ47" s="11">
        <v>14999</v>
      </c>
      <c r="VEA47" s="11">
        <v>15000</v>
      </c>
      <c r="VEB47" s="11">
        <v>15001</v>
      </c>
      <c r="VEC47" s="11">
        <v>15002</v>
      </c>
      <c r="VED47" s="11">
        <v>15003</v>
      </c>
      <c r="VEE47" s="11">
        <v>15004</v>
      </c>
      <c r="VEF47" s="11">
        <v>15005</v>
      </c>
      <c r="VEG47" s="11">
        <v>15006</v>
      </c>
      <c r="VEH47" s="11">
        <v>15007</v>
      </c>
      <c r="VEI47" s="11">
        <v>15008</v>
      </c>
      <c r="VEJ47" s="11">
        <v>15009</v>
      </c>
      <c r="VEK47" s="11">
        <v>15010</v>
      </c>
      <c r="VEL47" s="11">
        <v>15011</v>
      </c>
      <c r="VEM47" s="11">
        <v>15012</v>
      </c>
      <c r="VEN47" s="11">
        <v>15013</v>
      </c>
      <c r="VEO47" s="11">
        <v>15014</v>
      </c>
      <c r="VEP47" s="11">
        <v>15015</v>
      </c>
      <c r="VEQ47" s="11">
        <v>15016</v>
      </c>
      <c r="VER47" s="11">
        <v>15017</v>
      </c>
      <c r="VES47" s="11">
        <v>15018</v>
      </c>
      <c r="VET47" s="11">
        <v>15019</v>
      </c>
      <c r="VEU47" s="11">
        <v>15020</v>
      </c>
      <c r="VEV47" s="11">
        <v>15021</v>
      </c>
      <c r="VEW47" s="11">
        <v>15022</v>
      </c>
      <c r="VEX47" s="11">
        <v>15023</v>
      </c>
      <c r="VEY47" s="11">
        <v>15024</v>
      </c>
      <c r="VEZ47" s="11">
        <v>15025</v>
      </c>
      <c r="VFA47" s="11">
        <v>15026</v>
      </c>
      <c r="VFB47" s="11">
        <v>15027</v>
      </c>
      <c r="VFC47" s="11">
        <v>15028</v>
      </c>
      <c r="VFD47" s="11">
        <v>15029</v>
      </c>
      <c r="VFE47" s="11">
        <v>15030</v>
      </c>
      <c r="VFF47" s="11">
        <v>15031</v>
      </c>
      <c r="VFG47" s="11">
        <v>15032</v>
      </c>
      <c r="VFH47" s="11">
        <v>15033</v>
      </c>
      <c r="VFI47" s="11">
        <v>15034</v>
      </c>
      <c r="VFJ47" s="11">
        <v>15035</v>
      </c>
      <c r="VFK47" s="11">
        <v>15036</v>
      </c>
      <c r="VFL47" s="11">
        <v>15037</v>
      </c>
      <c r="VFM47" s="11">
        <v>15038</v>
      </c>
      <c r="VFN47" s="11">
        <v>15039</v>
      </c>
      <c r="VFO47" s="11">
        <v>15040</v>
      </c>
      <c r="VFP47" s="11">
        <v>15041</v>
      </c>
      <c r="VFQ47" s="11">
        <v>15042</v>
      </c>
      <c r="VFR47" s="11">
        <v>15043</v>
      </c>
      <c r="VFS47" s="11">
        <v>15044</v>
      </c>
      <c r="VFT47" s="11">
        <v>15045</v>
      </c>
      <c r="VFU47" s="11">
        <v>15046</v>
      </c>
      <c r="VFV47" s="11">
        <v>15047</v>
      </c>
      <c r="VFW47" s="11">
        <v>15048</v>
      </c>
      <c r="VFX47" s="11">
        <v>15049</v>
      </c>
      <c r="VFY47" s="11">
        <v>15050</v>
      </c>
      <c r="VFZ47" s="11">
        <v>15051</v>
      </c>
      <c r="VGA47" s="11">
        <v>15052</v>
      </c>
      <c r="VGB47" s="11">
        <v>15053</v>
      </c>
      <c r="VGC47" s="11">
        <v>15054</v>
      </c>
      <c r="VGD47" s="11">
        <v>15055</v>
      </c>
      <c r="VGE47" s="11">
        <v>15056</v>
      </c>
      <c r="VGF47" s="11">
        <v>15057</v>
      </c>
      <c r="VGG47" s="11">
        <v>15058</v>
      </c>
      <c r="VGH47" s="11">
        <v>15059</v>
      </c>
      <c r="VGI47" s="11">
        <v>15060</v>
      </c>
      <c r="VGJ47" s="11">
        <v>15061</v>
      </c>
      <c r="VGK47" s="11">
        <v>15062</v>
      </c>
      <c r="VGL47" s="11">
        <v>15063</v>
      </c>
      <c r="VGM47" s="11">
        <v>15064</v>
      </c>
      <c r="VGN47" s="11">
        <v>15065</v>
      </c>
      <c r="VGO47" s="11">
        <v>15066</v>
      </c>
      <c r="VGP47" s="11">
        <v>15067</v>
      </c>
      <c r="VGQ47" s="11">
        <v>15068</v>
      </c>
      <c r="VGR47" s="11">
        <v>15069</v>
      </c>
      <c r="VGS47" s="11">
        <v>15070</v>
      </c>
      <c r="VGT47" s="11">
        <v>15071</v>
      </c>
      <c r="VGU47" s="11">
        <v>15072</v>
      </c>
      <c r="VGV47" s="11">
        <v>15073</v>
      </c>
      <c r="VGW47" s="11">
        <v>15074</v>
      </c>
      <c r="VGX47" s="11">
        <v>15075</v>
      </c>
      <c r="VGY47" s="11">
        <v>15076</v>
      </c>
      <c r="VGZ47" s="11">
        <v>15077</v>
      </c>
      <c r="VHA47" s="11">
        <v>15078</v>
      </c>
      <c r="VHB47" s="11">
        <v>15079</v>
      </c>
      <c r="VHC47" s="11">
        <v>15080</v>
      </c>
      <c r="VHD47" s="11">
        <v>15081</v>
      </c>
      <c r="VHE47" s="11">
        <v>15082</v>
      </c>
      <c r="VHF47" s="11">
        <v>15083</v>
      </c>
      <c r="VHG47" s="11">
        <v>15084</v>
      </c>
      <c r="VHH47" s="11">
        <v>15085</v>
      </c>
      <c r="VHI47" s="11">
        <v>15086</v>
      </c>
      <c r="VHJ47" s="11">
        <v>15087</v>
      </c>
      <c r="VHK47" s="11">
        <v>15088</v>
      </c>
      <c r="VHL47" s="11">
        <v>15089</v>
      </c>
      <c r="VHM47" s="11">
        <v>15090</v>
      </c>
      <c r="VHN47" s="11">
        <v>15091</v>
      </c>
      <c r="VHO47" s="11">
        <v>15092</v>
      </c>
      <c r="VHP47" s="11">
        <v>15093</v>
      </c>
      <c r="VHQ47" s="11">
        <v>15094</v>
      </c>
      <c r="VHR47" s="11">
        <v>15095</v>
      </c>
      <c r="VHS47" s="11">
        <v>15096</v>
      </c>
      <c r="VHT47" s="11">
        <v>15097</v>
      </c>
      <c r="VHU47" s="11">
        <v>15098</v>
      </c>
      <c r="VHV47" s="11">
        <v>15099</v>
      </c>
      <c r="VHW47" s="11">
        <v>15100</v>
      </c>
      <c r="VHX47" s="11">
        <v>15101</v>
      </c>
      <c r="VHY47" s="11">
        <v>15102</v>
      </c>
      <c r="VHZ47" s="11">
        <v>15103</v>
      </c>
      <c r="VIA47" s="11">
        <v>15104</v>
      </c>
      <c r="VIB47" s="11">
        <v>15105</v>
      </c>
      <c r="VIC47" s="11">
        <v>15106</v>
      </c>
      <c r="VID47" s="11">
        <v>15107</v>
      </c>
      <c r="VIE47" s="11">
        <v>15108</v>
      </c>
      <c r="VIF47" s="11">
        <v>15109</v>
      </c>
      <c r="VIG47" s="11">
        <v>15110</v>
      </c>
      <c r="VIH47" s="11">
        <v>15111</v>
      </c>
      <c r="VII47" s="11">
        <v>15112</v>
      </c>
      <c r="VIJ47" s="11">
        <v>15113</v>
      </c>
      <c r="VIK47" s="11">
        <v>15114</v>
      </c>
      <c r="VIL47" s="11">
        <v>15115</v>
      </c>
      <c r="VIM47" s="11">
        <v>15116</v>
      </c>
      <c r="VIN47" s="11">
        <v>15117</v>
      </c>
      <c r="VIO47" s="11">
        <v>15118</v>
      </c>
      <c r="VIP47" s="11">
        <v>15119</v>
      </c>
      <c r="VIQ47" s="11">
        <v>15120</v>
      </c>
      <c r="VIR47" s="11">
        <v>15121</v>
      </c>
      <c r="VIS47" s="11">
        <v>15122</v>
      </c>
      <c r="VIT47" s="11">
        <v>15123</v>
      </c>
      <c r="VIU47" s="11">
        <v>15124</v>
      </c>
      <c r="VIV47" s="11">
        <v>15125</v>
      </c>
      <c r="VIW47" s="11">
        <v>15126</v>
      </c>
      <c r="VIX47" s="11">
        <v>15127</v>
      </c>
      <c r="VIY47" s="11">
        <v>15128</v>
      </c>
      <c r="VIZ47" s="11">
        <v>15129</v>
      </c>
      <c r="VJA47" s="11">
        <v>15130</v>
      </c>
      <c r="VJB47" s="11">
        <v>15131</v>
      </c>
      <c r="VJC47" s="11">
        <v>15132</v>
      </c>
      <c r="VJD47" s="11">
        <v>15133</v>
      </c>
      <c r="VJE47" s="11">
        <v>15134</v>
      </c>
      <c r="VJF47" s="11">
        <v>15135</v>
      </c>
      <c r="VJG47" s="11">
        <v>15136</v>
      </c>
      <c r="VJH47" s="11">
        <v>15137</v>
      </c>
      <c r="VJI47" s="11">
        <v>15138</v>
      </c>
      <c r="VJJ47" s="11">
        <v>15139</v>
      </c>
      <c r="VJK47" s="11">
        <v>15140</v>
      </c>
      <c r="VJL47" s="11">
        <v>15141</v>
      </c>
      <c r="VJM47" s="11">
        <v>15142</v>
      </c>
      <c r="VJN47" s="11">
        <v>15143</v>
      </c>
      <c r="VJO47" s="11">
        <v>15144</v>
      </c>
      <c r="VJP47" s="11">
        <v>15145</v>
      </c>
      <c r="VJQ47" s="11">
        <v>15146</v>
      </c>
      <c r="VJR47" s="11">
        <v>15147</v>
      </c>
      <c r="VJS47" s="11">
        <v>15148</v>
      </c>
      <c r="VJT47" s="11">
        <v>15149</v>
      </c>
      <c r="VJU47" s="11">
        <v>15150</v>
      </c>
      <c r="VJV47" s="11">
        <v>15151</v>
      </c>
      <c r="VJW47" s="11">
        <v>15152</v>
      </c>
      <c r="VJX47" s="11">
        <v>15153</v>
      </c>
      <c r="VJY47" s="11">
        <v>15154</v>
      </c>
      <c r="VJZ47" s="11">
        <v>15155</v>
      </c>
      <c r="VKA47" s="11">
        <v>15156</v>
      </c>
      <c r="VKB47" s="11">
        <v>15157</v>
      </c>
      <c r="VKC47" s="11">
        <v>15158</v>
      </c>
      <c r="VKD47" s="11">
        <v>15159</v>
      </c>
      <c r="VKE47" s="11">
        <v>15160</v>
      </c>
      <c r="VKF47" s="11">
        <v>15161</v>
      </c>
      <c r="VKG47" s="11">
        <v>15162</v>
      </c>
      <c r="VKH47" s="11">
        <v>15163</v>
      </c>
      <c r="VKI47" s="11">
        <v>15164</v>
      </c>
      <c r="VKJ47" s="11">
        <v>15165</v>
      </c>
      <c r="VKK47" s="11">
        <v>15166</v>
      </c>
      <c r="VKL47" s="11">
        <v>15167</v>
      </c>
      <c r="VKM47" s="11">
        <v>15168</v>
      </c>
      <c r="VKN47" s="11">
        <v>15169</v>
      </c>
      <c r="VKO47" s="11">
        <v>15170</v>
      </c>
      <c r="VKP47" s="11">
        <v>15171</v>
      </c>
      <c r="VKQ47" s="11">
        <v>15172</v>
      </c>
      <c r="VKR47" s="11">
        <v>15173</v>
      </c>
      <c r="VKS47" s="11">
        <v>15174</v>
      </c>
      <c r="VKT47" s="11">
        <v>15175</v>
      </c>
      <c r="VKU47" s="11">
        <v>15176</v>
      </c>
      <c r="VKV47" s="11">
        <v>15177</v>
      </c>
      <c r="VKW47" s="11">
        <v>15178</v>
      </c>
      <c r="VKX47" s="11">
        <v>15179</v>
      </c>
      <c r="VKY47" s="11">
        <v>15180</v>
      </c>
      <c r="VKZ47" s="11">
        <v>15181</v>
      </c>
      <c r="VLA47" s="11">
        <v>15182</v>
      </c>
      <c r="VLB47" s="11">
        <v>15183</v>
      </c>
      <c r="VLC47" s="11">
        <v>15184</v>
      </c>
      <c r="VLD47" s="11">
        <v>15185</v>
      </c>
      <c r="VLE47" s="11">
        <v>15186</v>
      </c>
      <c r="VLF47" s="11">
        <v>15187</v>
      </c>
      <c r="VLG47" s="11">
        <v>15188</v>
      </c>
      <c r="VLH47" s="11">
        <v>15189</v>
      </c>
      <c r="VLI47" s="11">
        <v>15190</v>
      </c>
      <c r="VLJ47" s="11">
        <v>15191</v>
      </c>
      <c r="VLK47" s="11">
        <v>15192</v>
      </c>
      <c r="VLL47" s="11">
        <v>15193</v>
      </c>
      <c r="VLM47" s="11">
        <v>15194</v>
      </c>
      <c r="VLN47" s="11">
        <v>15195</v>
      </c>
      <c r="VLO47" s="11">
        <v>15196</v>
      </c>
      <c r="VLP47" s="11">
        <v>15197</v>
      </c>
      <c r="VLQ47" s="11">
        <v>15198</v>
      </c>
      <c r="VLR47" s="11">
        <v>15199</v>
      </c>
      <c r="VLS47" s="11">
        <v>15200</v>
      </c>
      <c r="VLT47" s="11">
        <v>15201</v>
      </c>
      <c r="VLU47" s="11">
        <v>15202</v>
      </c>
      <c r="VLV47" s="11">
        <v>15203</v>
      </c>
      <c r="VLW47" s="11">
        <v>15204</v>
      </c>
      <c r="VLX47" s="11">
        <v>15205</v>
      </c>
      <c r="VLY47" s="11">
        <v>15206</v>
      </c>
      <c r="VLZ47" s="11">
        <v>15207</v>
      </c>
      <c r="VMA47" s="11">
        <v>15208</v>
      </c>
      <c r="VMB47" s="11">
        <v>15209</v>
      </c>
      <c r="VMC47" s="11">
        <v>15210</v>
      </c>
      <c r="VMD47" s="11">
        <v>15211</v>
      </c>
      <c r="VME47" s="11">
        <v>15212</v>
      </c>
      <c r="VMF47" s="11">
        <v>15213</v>
      </c>
      <c r="VMG47" s="11">
        <v>15214</v>
      </c>
      <c r="VMH47" s="11">
        <v>15215</v>
      </c>
      <c r="VMI47" s="11">
        <v>15216</v>
      </c>
      <c r="VMJ47" s="11">
        <v>15217</v>
      </c>
      <c r="VMK47" s="11">
        <v>15218</v>
      </c>
      <c r="VML47" s="11">
        <v>15219</v>
      </c>
      <c r="VMM47" s="11">
        <v>15220</v>
      </c>
      <c r="VMN47" s="11">
        <v>15221</v>
      </c>
      <c r="VMO47" s="11">
        <v>15222</v>
      </c>
      <c r="VMP47" s="11">
        <v>15223</v>
      </c>
      <c r="VMQ47" s="11">
        <v>15224</v>
      </c>
      <c r="VMR47" s="11">
        <v>15225</v>
      </c>
      <c r="VMS47" s="11">
        <v>15226</v>
      </c>
      <c r="VMT47" s="11">
        <v>15227</v>
      </c>
      <c r="VMU47" s="11">
        <v>15228</v>
      </c>
      <c r="VMV47" s="11">
        <v>15229</v>
      </c>
      <c r="VMW47" s="11">
        <v>15230</v>
      </c>
      <c r="VMX47" s="11">
        <v>15231</v>
      </c>
      <c r="VMY47" s="11">
        <v>15232</v>
      </c>
      <c r="VMZ47" s="11">
        <v>15233</v>
      </c>
      <c r="VNA47" s="11">
        <v>15234</v>
      </c>
      <c r="VNB47" s="11">
        <v>15235</v>
      </c>
      <c r="VNC47" s="11">
        <v>15236</v>
      </c>
      <c r="VND47" s="11">
        <v>15237</v>
      </c>
      <c r="VNE47" s="11">
        <v>15238</v>
      </c>
      <c r="VNF47" s="11">
        <v>15239</v>
      </c>
      <c r="VNG47" s="11">
        <v>15240</v>
      </c>
      <c r="VNH47" s="11">
        <v>15241</v>
      </c>
      <c r="VNI47" s="11">
        <v>15242</v>
      </c>
      <c r="VNJ47" s="11">
        <v>15243</v>
      </c>
      <c r="VNK47" s="11">
        <v>15244</v>
      </c>
      <c r="VNL47" s="11">
        <v>15245</v>
      </c>
      <c r="VNM47" s="11">
        <v>15246</v>
      </c>
      <c r="VNN47" s="11">
        <v>15247</v>
      </c>
      <c r="VNO47" s="11">
        <v>15248</v>
      </c>
      <c r="VNP47" s="11">
        <v>15249</v>
      </c>
      <c r="VNQ47" s="11">
        <v>15250</v>
      </c>
      <c r="VNR47" s="11">
        <v>15251</v>
      </c>
      <c r="VNS47" s="11">
        <v>15252</v>
      </c>
      <c r="VNT47" s="11">
        <v>15253</v>
      </c>
      <c r="VNU47" s="11">
        <v>15254</v>
      </c>
      <c r="VNV47" s="11">
        <v>15255</v>
      </c>
      <c r="VNW47" s="11">
        <v>15256</v>
      </c>
      <c r="VNX47" s="11">
        <v>15257</v>
      </c>
      <c r="VNY47" s="11">
        <v>15258</v>
      </c>
      <c r="VNZ47" s="11">
        <v>15259</v>
      </c>
      <c r="VOA47" s="11">
        <v>15260</v>
      </c>
      <c r="VOB47" s="11">
        <v>15261</v>
      </c>
      <c r="VOC47" s="11">
        <v>15262</v>
      </c>
      <c r="VOD47" s="11">
        <v>15263</v>
      </c>
      <c r="VOE47" s="11">
        <v>15264</v>
      </c>
      <c r="VOF47" s="11">
        <v>15265</v>
      </c>
      <c r="VOG47" s="11">
        <v>15266</v>
      </c>
      <c r="VOH47" s="11">
        <v>15267</v>
      </c>
      <c r="VOI47" s="11">
        <v>15268</v>
      </c>
      <c r="VOJ47" s="11">
        <v>15269</v>
      </c>
      <c r="VOK47" s="11">
        <v>15270</v>
      </c>
      <c r="VOL47" s="11">
        <v>15271</v>
      </c>
      <c r="VOM47" s="11">
        <v>15272</v>
      </c>
      <c r="VON47" s="11">
        <v>15273</v>
      </c>
      <c r="VOO47" s="11">
        <v>15274</v>
      </c>
      <c r="VOP47" s="11">
        <v>15275</v>
      </c>
      <c r="VOQ47" s="11">
        <v>15276</v>
      </c>
      <c r="VOR47" s="11">
        <v>15277</v>
      </c>
      <c r="VOS47" s="11">
        <v>15278</v>
      </c>
      <c r="VOT47" s="11">
        <v>15279</v>
      </c>
      <c r="VOU47" s="11">
        <v>15280</v>
      </c>
      <c r="VOV47" s="11">
        <v>15281</v>
      </c>
      <c r="VOW47" s="11">
        <v>15282</v>
      </c>
      <c r="VOX47" s="11">
        <v>15283</v>
      </c>
      <c r="VOY47" s="11">
        <v>15284</v>
      </c>
      <c r="VOZ47" s="11">
        <v>15285</v>
      </c>
      <c r="VPA47" s="11">
        <v>15286</v>
      </c>
      <c r="VPB47" s="11">
        <v>15287</v>
      </c>
      <c r="VPC47" s="11">
        <v>15288</v>
      </c>
      <c r="VPD47" s="11">
        <v>15289</v>
      </c>
      <c r="VPE47" s="11">
        <v>15290</v>
      </c>
      <c r="VPF47" s="11">
        <v>15291</v>
      </c>
      <c r="VPG47" s="11">
        <v>15292</v>
      </c>
      <c r="VPH47" s="11">
        <v>15293</v>
      </c>
      <c r="VPI47" s="11">
        <v>15294</v>
      </c>
      <c r="VPJ47" s="11">
        <v>15295</v>
      </c>
      <c r="VPK47" s="11">
        <v>15296</v>
      </c>
      <c r="VPL47" s="11">
        <v>15297</v>
      </c>
      <c r="VPM47" s="11">
        <v>15298</v>
      </c>
      <c r="VPN47" s="11">
        <v>15299</v>
      </c>
      <c r="VPO47" s="11">
        <v>15300</v>
      </c>
      <c r="VPP47" s="11">
        <v>15301</v>
      </c>
      <c r="VPQ47" s="11">
        <v>15302</v>
      </c>
      <c r="VPR47" s="11">
        <v>15303</v>
      </c>
      <c r="VPS47" s="11">
        <v>15304</v>
      </c>
      <c r="VPT47" s="11">
        <v>15305</v>
      </c>
      <c r="VPU47" s="11">
        <v>15306</v>
      </c>
      <c r="VPV47" s="11">
        <v>15307</v>
      </c>
      <c r="VPW47" s="11">
        <v>15308</v>
      </c>
      <c r="VPX47" s="11">
        <v>15309</v>
      </c>
      <c r="VPY47" s="11">
        <v>15310</v>
      </c>
      <c r="VPZ47" s="11">
        <v>15311</v>
      </c>
      <c r="VQA47" s="11">
        <v>15312</v>
      </c>
      <c r="VQB47" s="11">
        <v>15313</v>
      </c>
      <c r="VQC47" s="11">
        <v>15314</v>
      </c>
      <c r="VQD47" s="11">
        <v>15315</v>
      </c>
      <c r="VQE47" s="11">
        <v>15316</v>
      </c>
      <c r="VQF47" s="11">
        <v>15317</v>
      </c>
      <c r="VQG47" s="11">
        <v>15318</v>
      </c>
      <c r="VQH47" s="11">
        <v>15319</v>
      </c>
      <c r="VQI47" s="11">
        <v>15320</v>
      </c>
      <c r="VQJ47" s="11">
        <v>15321</v>
      </c>
      <c r="VQK47" s="11">
        <v>15322</v>
      </c>
      <c r="VQL47" s="11">
        <v>15323</v>
      </c>
      <c r="VQM47" s="11">
        <v>15324</v>
      </c>
      <c r="VQN47" s="11">
        <v>15325</v>
      </c>
      <c r="VQO47" s="11">
        <v>15326</v>
      </c>
      <c r="VQP47" s="11">
        <v>15327</v>
      </c>
      <c r="VQQ47" s="11">
        <v>15328</v>
      </c>
      <c r="VQR47" s="11">
        <v>15329</v>
      </c>
      <c r="VQS47" s="11">
        <v>15330</v>
      </c>
      <c r="VQT47" s="11">
        <v>15331</v>
      </c>
      <c r="VQU47" s="11">
        <v>15332</v>
      </c>
      <c r="VQV47" s="11">
        <v>15333</v>
      </c>
      <c r="VQW47" s="11">
        <v>15334</v>
      </c>
      <c r="VQX47" s="11">
        <v>15335</v>
      </c>
      <c r="VQY47" s="11">
        <v>15336</v>
      </c>
      <c r="VQZ47" s="11">
        <v>15337</v>
      </c>
      <c r="VRA47" s="11">
        <v>15338</v>
      </c>
      <c r="VRB47" s="11">
        <v>15339</v>
      </c>
      <c r="VRC47" s="11">
        <v>15340</v>
      </c>
      <c r="VRD47" s="11">
        <v>15341</v>
      </c>
      <c r="VRE47" s="11">
        <v>15342</v>
      </c>
      <c r="VRF47" s="11">
        <v>15343</v>
      </c>
      <c r="VRG47" s="11">
        <v>15344</v>
      </c>
      <c r="VRH47" s="11">
        <v>15345</v>
      </c>
      <c r="VRI47" s="11">
        <v>15346</v>
      </c>
      <c r="VRJ47" s="11">
        <v>15347</v>
      </c>
      <c r="VRK47" s="11">
        <v>15348</v>
      </c>
      <c r="VRL47" s="11">
        <v>15349</v>
      </c>
      <c r="VRM47" s="11">
        <v>15350</v>
      </c>
      <c r="VRN47" s="11">
        <v>15351</v>
      </c>
      <c r="VRO47" s="11">
        <v>15352</v>
      </c>
      <c r="VRP47" s="11">
        <v>15353</v>
      </c>
      <c r="VRQ47" s="11">
        <v>15354</v>
      </c>
      <c r="VRR47" s="11">
        <v>15355</v>
      </c>
      <c r="VRS47" s="11">
        <v>15356</v>
      </c>
      <c r="VRT47" s="11">
        <v>15357</v>
      </c>
      <c r="VRU47" s="11">
        <v>15358</v>
      </c>
      <c r="VRV47" s="11">
        <v>15359</v>
      </c>
      <c r="VRW47" s="11">
        <v>15360</v>
      </c>
      <c r="VRX47" s="11">
        <v>15361</v>
      </c>
      <c r="VRY47" s="11">
        <v>15362</v>
      </c>
      <c r="VRZ47" s="11">
        <v>15363</v>
      </c>
      <c r="VSA47" s="11">
        <v>15364</v>
      </c>
      <c r="VSB47" s="11">
        <v>15365</v>
      </c>
      <c r="VSC47" s="11">
        <v>15366</v>
      </c>
      <c r="VSD47" s="11">
        <v>15367</v>
      </c>
      <c r="VSE47" s="11">
        <v>15368</v>
      </c>
      <c r="VSF47" s="11">
        <v>15369</v>
      </c>
      <c r="VSG47" s="11">
        <v>15370</v>
      </c>
      <c r="VSH47" s="11">
        <v>15371</v>
      </c>
      <c r="VSI47" s="11">
        <v>15372</v>
      </c>
      <c r="VSJ47" s="11">
        <v>15373</v>
      </c>
      <c r="VSK47" s="11">
        <v>15374</v>
      </c>
      <c r="VSL47" s="11">
        <v>15375</v>
      </c>
      <c r="VSM47" s="11">
        <v>15376</v>
      </c>
      <c r="VSN47" s="11">
        <v>15377</v>
      </c>
      <c r="VSO47" s="11">
        <v>15378</v>
      </c>
      <c r="VSP47" s="11">
        <v>15379</v>
      </c>
      <c r="VSQ47" s="11">
        <v>15380</v>
      </c>
      <c r="VSR47" s="11">
        <v>15381</v>
      </c>
      <c r="VSS47" s="11">
        <v>15382</v>
      </c>
      <c r="VST47" s="11">
        <v>15383</v>
      </c>
      <c r="VSU47" s="11">
        <v>15384</v>
      </c>
      <c r="VSV47" s="11">
        <v>15385</v>
      </c>
      <c r="VSW47" s="11">
        <v>15386</v>
      </c>
      <c r="VSX47" s="11">
        <v>15387</v>
      </c>
      <c r="VSY47" s="11">
        <v>15388</v>
      </c>
      <c r="VSZ47" s="11">
        <v>15389</v>
      </c>
      <c r="VTA47" s="11">
        <v>15390</v>
      </c>
      <c r="VTB47" s="11">
        <v>15391</v>
      </c>
      <c r="VTC47" s="11">
        <v>15392</v>
      </c>
      <c r="VTD47" s="11">
        <v>15393</v>
      </c>
      <c r="VTE47" s="11">
        <v>15394</v>
      </c>
      <c r="VTF47" s="11">
        <v>15395</v>
      </c>
      <c r="VTG47" s="11">
        <v>15396</v>
      </c>
      <c r="VTH47" s="11">
        <v>15397</v>
      </c>
      <c r="VTI47" s="11">
        <v>15398</v>
      </c>
      <c r="VTJ47" s="11">
        <v>15399</v>
      </c>
      <c r="VTK47" s="11">
        <v>15400</v>
      </c>
      <c r="VTL47" s="11">
        <v>15401</v>
      </c>
      <c r="VTM47" s="11">
        <v>15402</v>
      </c>
      <c r="VTN47" s="11">
        <v>15403</v>
      </c>
      <c r="VTO47" s="11">
        <v>15404</v>
      </c>
      <c r="VTP47" s="11">
        <v>15405</v>
      </c>
      <c r="VTQ47" s="11">
        <v>15406</v>
      </c>
      <c r="VTR47" s="11">
        <v>15407</v>
      </c>
      <c r="VTS47" s="11">
        <v>15408</v>
      </c>
      <c r="VTT47" s="11">
        <v>15409</v>
      </c>
      <c r="VTU47" s="11">
        <v>15410</v>
      </c>
      <c r="VTV47" s="11">
        <v>15411</v>
      </c>
      <c r="VTW47" s="11">
        <v>15412</v>
      </c>
      <c r="VTX47" s="11">
        <v>15413</v>
      </c>
      <c r="VTY47" s="11">
        <v>15414</v>
      </c>
      <c r="VTZ47" s="11">
        <v>15415</v>
      </c>
      <c r="VUA47" s="11">
        <v>15416</v>
      </c>
      <c r="VUB47" s="11">
        <v>15417</v>
      </c>
      <c r="VUC47" s="11">
        <v>15418</v>
      </c>
      <c r="VUD47" s="11">
        <v>15419</v>
      </c>
      <c r="VUE47" s="11">
        <v>15420</v>
      </c>
      <c r="VUF47" s="11">
        <v>15421</v>
      </c>
      <c r="VUG47" s="11">
        <v>15422</v>
      </c>
      <c r="VUH47" s="11">
        <v>15423</v>
      </c>
      <c r="VUI47" s="11">
        <v>15424</v>
      </c>
      <c r="VUJ47" s="11">
        <v>15425</v>
      </c>
      <c r="VUK47" s="11">
        <v>15426</v>
      </c>
      <c r="VUL47" s="11">
        <v>15427</v>
      </c>
      <c r="VUM47" s="11">
        <v>15428</v>
      </c>
      <c r="VUN47" s="11">
        <v>15429</v>
      </c>
      <c r="VUO47" s="11">
        <v>15430</v>
      </c>
      <c r="VUP47" s="11">
        <v>15431</v>
      </c>
      <c r="VUQ47" s="11">
        <v>15432</v>
      </c>
      <c r="VUR47" s="11">
        <v>15433</v>
      </c>
      <c r="VUS47" s="11">
        <v>15434</v>
      </c>
      <c r="VUT47" s="11">
        <v>15435</v>
      </c>
      <c r="VUU47" s="11">
        <v>15436</v>
      </c>
      <c r="VUV47" s="11">
        <v>15437</v>
      </c>
      <c r="VUW47" s="11">
        <v>15438</v>
      </c>
      <c r="VUX47" s="11">
        <v>15439</v>
      </c>
      <c r="VUY47" s="11">
        <v>15440</v>
      </c>
      <c r="VUZ47" s="11">
        <v>15441</v>
      </c>
      <c r="VVA47" s="11">
        <v>15442</v>
      </c>
      <c r="VVB47" s="11">
        <v>15443</v>
      </c>
      <c r="VVC47" s="11">
        <v>15444</v>
      </c>
      <c r="VVD47" s="11">
        <v>15445</v>
      </c>
      <c r="VVE47" s="11">
        <v>15446</v>
      </c>
      <c r="VVF47" s="11">
        <v>15447</v>
      </c>
      <c r="VVG47" s="11">
        <v>15448</v>
      </c>
      <c r="VVH47" s="11">
        <v>15449</v>
      </c>
      <c r="VVI47" s="11">
        <v>15450</v>
      </c>
      <c r="VVJ47" s="11">
        <v>15451</v>
      </c>
      <c r="VVK47" s="11">
        <v>15452</v>
      </c>
      <c r="VVL47" s="11">
        <v>15453</v>
      </c>
      <c r="VVM47" s="11">
        <v>15454</v>
      </c>
      <c r="VVN47" s="11">
        <v>15455</v>
      </c>
      <c r="VVO47" s="11">
        <v>15456</v>
      </c>
      <c r="VVP47" s="11">
        <v>15457</v>
      </c>
      <c r="VVQ47" s="11">
        <v>15458</v>
      </c>
      <c r="VVR47" s="11">
        <v>15459</v>
      </c>
      <c r="VVS47" s="11">
        <v>15460</v>
      </c>
      <c r="VVT47" s="11">
        <v>15461</v>
      </c>
      <c r="VVU47" s="11">
        <v>15462</v>
      </c>
      <c r="VVV47" s="11">
        <v>15463</v>
      </c>
      <c r="VVW47" s="11">
        <v>15464</v>
      </c>
      <c r="VVX47" s="11">
        <v>15465</v>
      </c>
      <c r="VVY47" s="11">
        <v>15466</v>
      </c>
      <c r="VVZ47" s="11">
        <v>15467</v>
      </c>
      <c r="VWA47" s="11">
        <v>15468</v>
      </c>
      <c r="VWB47" s="11">
        <v>15469</v>
      </c>
      <c r="VWC47" s="11">
        <v>15470</v>
      </c>
      <c r="VWD47" s="11">
        <v>15471</v>
      </c>
      <c r="VWE47" s="11">
        <v>15472</v>
      </c>
      <c r="VWF47" s="11">
        <v>15473</v>
      </c>
      <c r="VWG47" s="11">
        <v>15474</v>
      </c>
      <c r="VWH47" s="11">
        <v>15475</v>
      </c>
      <c r="VWI47" s="11">
        <v>15476</v>
      </c>
      <c r="VWJ47" s="11">
        <v>15477</v>
      </c>
      <c r="VWK47" s="11">
        <v>15478</v>
      </c>
      <c r="VWL47" s="11">
        <v>15479</v>
      </c>
      <c r="VWM47" s="11">
        <v>15480</v>
      </c>
      <c r="VWN47" s="11">
        <v>15481</v>
      </c>
      <c r="VWO47" s="11">
        <v>15482</v>
      </c>
      <c r="VWP47" s="11">
        <v>15483</v>
      </c>
      <c r="VWQ47" s="11">
        <v>15484</v>
      </c>
      <c r="VWR47" s="11">
        <v>15485</v>
      </c>
      <c r="VWS47" s="11">
        <v>15486</v>
      </c>
      <c r="VWT47" s="11">
        <v>15487</v>
      </c>
      <c r="VWU47" s="11">
        <v>15488</v>
      </c>
      <c r="VWV47" s="11">
        <v>15489</v>
      </c>
      <c r="VWW47" s="11">
        <v>15490</v>
      </c>
      <c r="VWX47" s="11">
        <v>15491</v>
      </c>
      <c r="VWY47" s="11">
        <v>15492</v>
      </c>
      <c r="VWZ47" s="11">
        <v>15493</v>
      </c>
      <c r="VXA47" s="11">
        <v>15494</v>
      </c>
      <c r="VXB47" s="11">
        <v>15495</v>
      </c>
      <c r="VXC47" s="11">
        <v>15496</v>
      </c>
      <c r="VXD47" s="11">
        <v>15497</v>
      </c>
      <c r="VXE47" s="11">
        <v>15498</v>
      </c>
      <c r="VXF47" s="11">
        <v>15499</v>
      </c>
      <c r="VXG47" s="11">
        <v>15500</v>
      </c>
      <c r="VXH47" s="11">
        <v>15501</v>
      </c>
      <c r="VXI47" s="11">
        <v>15502</v>
      </c>
      <c r="VXJ47" s="11">
        <v>15503</v>
      </c>
      <c r="VXK47" s="11">
        <v>15504</v>
      </c>
      <c r="VXL47" s="11">
        <v>15505</v>
      </c>
      <c r="VXM47" s="11">
        <v>15506</v>
      </c>
      <c r="VXN47" s="11">
        <v>15507</v>
      </c>
      <c r="VXO47" s="11">
        <v>15508</v>
      </c>
      <c r="VXP47" s="11">
        <v>15509</v>
      </c>
      <c r="VXQ47" s="11">
        <v>15510</v>
      </c>
      <c r="VXR47" s="11">
        <v>15511</v>
      </c>
      <c r="VXS47" s="11">
        <v>15512</v>
      </c>
      <c r="VXT47" s="11">
        <v>15513</v>
      </c>
      <c r="VXU47" s="11">
        <v>15514</v>
      </c>
      <c r="VXV47" s="11">
        <v>15515</v>
      </c>
      <c r="VXW47" s="11">
        <v>15516</v>
      </c>
      <c r="VXX47" s="11">
        <v>15517</v>
      </c>
      <c r="VXY47" s="11">
        <v>15518</v>
      </c>
      <c r="VXZ47" s="11">
        <v>15519</v>
      </c>
      <c r="VYA47" s="11">
        <v>15520</v>
      </c>
      <c r="VYB47" s="11">
        <v>15521</v>
      </c>
      <c r="VYC47" s="11">
        <v>15522</v>
      </c>
      <c r="VYD47" s="11">
        <v>15523</v>
      </c>
      <c r="VYE47" s="11">
        <v>15524</v>
      </c>
      <c r="VYF47" s="11">
        <v>15525</v>
      </c>
      <c r="VYG47" s="11">
        <v>15526</v>
      </c>
      <c r="VYH47" s="11">
        <v>15527</v>
      </c>
      <c r="VYI47" s="11">
        <v>15528</v>
      </c>
      <c r="VYJ47" s="11">
        <v>15529</v>
      </c>
      <c r="VYK47" s="11">
        <v>15530</v>
      </c>
      <c r="VYL47" s="11">
        <v>15531</v>
      </c>
      <c r="VYM47" s="11">
        <v>15532</v>
      </c>
      <c r="VYN47" s="11">
        <v>15533</v>
      </c>
      <c r="VYO47" s="11">
        <v>15534</v>
      </c>
      <c r="VYP47" s="11">
        <v>15535</v>
      </c>
      <c r="VYQ47" s="11">
        <v>15536</v>
      </c>
      <c r="VYR47" s="11">
        <v>15537</v>
      </c>
      <c r="VYS47" s="11">
        <v>15538</v>
      </c>
      <c r="VYT47" s="11">
        <v>15539</v>
      </c>
      <c r="VYU47" s="11">
        <v>15540</v>
      </c>
      <c r="VYV47" s="11">
        <v>15541</v>
      </c>
      <c r="VYW47" s="11">
        <v>15542</v>
      </c>
      <c r="VYX47" s="11">
        <v>15543</v>
      </c>
      <c r="VYY47" s="11">
        <v>15544</v>
      </c>
      <c r="VYZ47" s="11">
        <v>15545</v>
      </c>
      <c r="VZA47" s="11">
        <v>15546</v>
      </c>
      <c r="VZB47" s="11">
        <v>15547</v>
      </c>
      <c r="VZC47" s="11">
        <v>15548</v>
      </c>
      <c r="VZD47" s="11">
        <v>15549</v>
      </c>
      <c r="VZE47" s="11">
        <v>15550</v>
      </c>
      <c r="VZF47" s="11">
        <v>15551</v>
      </c>
      <c r="VZG47" s="11">
        <v>15552</v>
      </c>
      <c r="VZH47" s="11">
        <v>15553</v>
      </c>
      <c r="VZI47" s="11">
        <v>15554</v>
      </c>
      <c r="VZJ47" s="11">
        <v>15555</v>
      </c>
      <c r="VZK47" s="11">
        <v>15556</v>
      </c>
      <c r="VZL47" s="11">
        <v>15557</v>
      </c>
      <c r="VZM47" s="11">
        <v>15558</v>
      </c>
      <c r="VZN47" s="11">
        <v>15559</v>
      </c>
      <c r="VZO47" s="11">
        <v>15560</v>
      </c>
      <c r="VZP47" s="11">
        <v>15561</v>
      </c>
      <c r="VZQ47" s="11">
        <v>15562</v>
      </c>
      <c r="VZR47" s="11">
        <v>15563</v>
      </c>
      <c r="VZS47" s="11">
        <v>15564</v>
      </c>
      <c r="VZT47" s="11">
        <v>15565</v>
      </c>
      <c r="VZU47" s="11">
        <v>15566</v>
      </c>
      <c r="VZV47" s="11">
        <v>15567</v>
      </c>
      <c r="VZW47" s="11">
        <v>15568</v>
      </c>
      <c r="VZX47" s="11">
        <v>15569</v>
      </c>
      <c r="VZY47" s="11">
        <v>15570</v>
      </c>
      <c r="VZZ47" s="11">
        <v>15571</v>
      </c>
      <c r="WAA47" s="11">
        <v>15572</v>
      </c>
      <c r="WAB47" s="11">
        <v>15573</v>
      </c>
      <c r="WAC47" s="11">
        <v>15574</v>
      </c>
      <c r="WAD47" s="11">
        <v>15575</v>
      </c>
      <c r="WAE47" s="11">
        <v>15576</v>
      </c>
      <c r="WAF47" s="11">
        <v>15577</v>
      </c>
      <c r="WAG47" s="11">
        <v>15578</v>
      </c>
      <c r="WAH47" s="11">
        <v>15579</v>
      </c>
      <c r="WAI47" s="11">
        <v>15580</v>
      </c>
      <c r="WAJ47" s="11">
        <v>15581</v>
      </c>
      <c r="WAK47" s="11">
        <v>15582</v>
      </c>
      <c r="WAL47" s="11">
        <v>15583</v>
      </c>
      <c r="WAM47" s="11">
        <v>15584</v>
      </c>
      <c r="WAN47" s="11">
        <v>15585</v>
      </c>
      <c r="WAO47" s="11">
        <v>15586</v>
      </c>
      <c r="WAP47" s="11">
        <v>15587</v>
      </c>
      <c r="WAQ47" s="11">
        <v>15588</v>
      </c>
      <c r="WAR47" s="11">
        <v>15589</v>
      </c>
      <c r="WAS47" s="11">
        <v>15590</v>
      </c>
      <c r="WAT47" s="11">
        <v>15591</v>
      </c>
      <c r="WAU47" s="11">
        <v>15592</v>
      </c>
      <c r="WAV47" s="11">
        <v>15593</v>
      </c>
      <c r="WAW47" s="11">
        <v>15594</v>
      </c>
      <c r="WAX47" s="11">
        <v>15595</v>
      </c>
      <c r="WAY47" s="11">
        <v>15596</v>
      </c>
      <c r="WAZ47" s="11">
        <v>15597</v>
      </c>
      <c r="WBA47" s="11">
        <v>15598</v>
      </c>
      <c r="WBB47" s="11">
        <v>15599</v>
      </c>
      <c r="WBC47" s="11">
        <v>15600</v>
      </c>
      <c r="WBD47" s="11">
        <v>15601</v>
      </c>
      <c r="WBE47" s="11">
        <v>15602</v>
      </c>
      <c r="WBF47" s="11">
        <v>15603</v>
      </c>
      <c r="WBG47" s="11">
        <v>15604</v>
      </c>
      <c r="WBH47" s="11">
        <v>15605</v>
      </c>
      <c r="WBI47" s="11">
        <v>15606</v>
      </c>
      <c r="WBJ47" s="11">
        <v>15607</v>
      </c>
      <c r="WBK47" s="11">
        <v>15608</v>
      </c>
      <c r="WBL47" s="11">
        <v>15609</v>
      </c>
      <c r="WBM47" s="11">
        <v>15610</v>
      </c>
      <c r="WBN47" s="11">
        <v>15611</v>
      </c>
      <c r="WBO47" s="11">
        <v>15612</v>
      </c>
      <c r="WBP47" s="11">
        <v>15613</v>
      </c>
      <c r="WBQ47" s="11">
        <v>15614</v>
      </c>
      <c r="WBR47" s="11">
        <v>15615</v>
      </c>
      <c r="WBS47" s="11">
        <v>15616</v>
      </c>
      <c r="WBT47" s="11">
        <v>15617</v>
      </c>
      <c r="WBU47" s="11">
        <v>15618</v>
      </c>
      <c r="WBV47" s="11">
        <v>15619</v>
      </c>
      <c r="WBW47" s="11">
        <v>15620</v>
      </c>
      <c r="WBX47" s="11">
        <v>15621</v>
      </c>
      <c r="WBY47" s="11">
        <v>15622</v>
      </c>
      <c r="WBZ47" s="11">
        <v>15623</v>
      </c>
      <c r="WCA47" s="11">
        <v>15624</v>
      </c>
      <c r="WCB47" s="11">
        <v>15625</v>
      </c>
      <c r="WCC47" s="11">
        <v>15626</v>
      </c>
      <c r="WCD47" s="11">
        <v>15627</v>
      </c>
      <c r="WCE47" s="11">
        <v>15628</v>
      </c>
      <c r="WCF47" s="11">
        <v>15629</v>
      </c>
      <c r="WCG47" s="11">
        <v>15630</v>
      </c>
      <c r="WCH47" s="11">
        <v>15631</v>
      </c>
      <c r="WCI47" s="11">
        <v>15632</v>
      </c>
      <c r="WCJ47" s="11">
        <v>15633</v>
      </c>
      <c r="WCK47" s="11">
        <v>15634</v>
      </c>
      <c r="WCL47" s="11">
        <v>15635</v>
      </c>
      <c r="WCM47" s="11">
        <v>15636</v>
      </c>
      <c r="WCN47" s="11">
        <v>15637</v>
      </c>
      <c r="WCO47" s="11">
        <v>15638</v>
      </c>
      <c r="WCP47" s="11">
        <v>15639</v>
      </c>
      <c r="WCQ47" s="11">
        <v>15640</v>
      </c>
      <c r="WCR47" s="11">
        <v>15641</v>
      </c>
      <c r="WCS47" s="11">
        <v>15642</v>
      </c>
      <c r="WCT47" s="11">
        <v>15643</v>
      </c>
      <c r="WCU47" s="11">
        <v>15644</v>
      </c>
      <c r="WCV47" s="11">
        <v>15645</v>
      </c>
      <c r="WCW47" s="11">
        <v>15646</v>
      </c>
      <c r="WCX47" s="11">
        <v>15647</v>
      </c>
      <c r="WCY47" s="11">
        <v>15648</v>
      </c>
      <c r="WCZ47" s="11">
        <v>15649</v>
      </c>
      <c r="WDA47" s="11">
        <v>15650</v>
      </c>
      <c r="WDB47" s="11">
        <v>15651</v>
      </c>
      <c r="WDC47" s="11">
        <v>15652</v>
      </c>
      <c r="WDD47" s="11">
        <v>15653</v>
      </c>
      <c r="WDE47" s="11">
        <v>15654</v>
      </c>
      <c r="WDF47" s="11">
        <v>15655</v>
      </c>
      <c r="WDG47" s="11">
        <v>15656</v>
      </c>
      <c r="WDH47" s="11">
        <v>15657</v>
      </c>
      <c r="WDI47" s="11">
        <v>15658</v>
      </c>
      <c r="WDJ47" s="11">
        <v>15659</v>
      </c>
      <c r="WDK47" s="11">
        <v>15660</v>
      </c>
      <c r="WDL47" s="11">
        <v>15661</v>
      </c>
      <c r="WDM47" s="11">
        <v>15662</v>
      </c>
      <c r="WDN47" s="11">
        <v>15663</v>
      </c>
      <c r="WDO47" s="11">
        <v>15664</v>
      </c>
      <c r="WDP47" s="11">
        <v>15665</v>
      </c>
      <c r="WDQ47" s="11">
        <v>15666</v>
      </c>
      <c r="WDR47" s="11">
        <v>15667</v>
      </c>
      <c r="WDS47" s="11">
        <v>15668</v>
      </c>
      <c r="WDT47" s="11">
        <v>15669</v>
      </c>
      <c r="WDU47" s="11">
        <v>15670</v>
      </c>
      <c r="WDV47" s="11">
        <v>15671</v>
      </c>
      <c r="WDW47" s="11">
        <v>15672</v>
      </c>
      <c r="WDX47" s="11">
        <v>15673</v>
      </c>
      <c r="WDY47" s="11">
        <v>15674</v>
      </c>
      <c r="WDZ47" s="11">
        <v>15675</v>
      </c>
      <c r="WEA47" s="11">
        <v>15676</v>
      </c>
      <c r="WEB47" s="11">
        <v>15677</v>
      </c>
      <c r="WEC47" s="11">
        <v>15678</v>
      </c>
      <c r="WED47" s="11">
        <v>15679</v>
      </c>
      <c r="WEE47" s="11">
        <v>15680</v>
      </c>
      <c r="WEF47" s="11">
        <v>15681</v>
      </c>
      <c r="WEG47" s="11">
        <v>15682</v>
      </c>
      <c r="WEH47" s="11">
        <v>15683</v>
      </c>
      <c r="WEI47" s="11">
        <v>15684</v>
      </c>
      <c r="WEJ47" s="11">
        <v>15685</v>
      </c>
      <c r="WEK47" s="11">
        <v>15686</v>
      </c>
      <c r="WEL47" s="11">
        <v>15687</v>
      </c>
      <c r="WEM47" s="11">
        <v>15688</v>
      </c>
      <c r="WEN47" s="11">
        <v>15689</v>
      </c>
      <c r="WEO47" s="11">
        <v>15690</v>
      </c>
      <c r="WEP47" s="11">
        <v>15691</v>
      </c>
      <c r="WEQ47" s="11">
        <v>15692</v>
      </c>
      <c r="WER47" s="11">
        <v>15693</v>
      </c>
      <c r="WES47" s="11">
        <v>15694</v>
      </c>
      <c r="WET47" s="11">
        <v>15695</v>
      </c>
      <c r="WEU47" s="11">
        <v>15696</v>
      </c>
      <c r="WEV47" s="11">
        <v>15697</v>
      </c>
      <c r="WEW47" s="11">
        <v>15698</v>
      </c>
      <c r="WEX47" s="11">
        <v>15699</v>
      </c>
      <c r="WEY47" s="11">
        <v>15700</v>
      </c>
      <c r="WEZ47" s="11">
        <v>15701</v>
      </c>
      <c r="WFA47" s="11">
        <v>15702</v>
      </c>
      <c r="WFB47" s="11">
        <v>15703</v>
      </c>
      <c r="WFC47" s="11">
        <v>15704</v>
      </c>
      <c r="WFD47" s="11">
        <v>15705</v>
      </c>
      <c r="WFE47" s="11">
        <v>15706</v>
      </c>
      <c r="WFF47" s="11">
        <v>15707</v>
      </c>
      <c r="WFG47" s="11">
        <v>15708</v>
      </c>
    </row>
    <row r="48" spans="1:15711" x14ac:dyDescent="0.3">
      <c r="A48" s="11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AMC48" s="11"/>
      <c r="AMD48" s="11"/>
      <c r="AME48" s="11"/>
      <c r="AMF48" s="11"/>
      <c r="AMG48" s="11"/>
      <c r="AMH48" s="11"/>
      <c r="AMI48" s="11"/>
      <c r="AMJ48" s="11"/>
      <c r="AMK48" s="11"/>
      <c r="AML48" s="11"/>
      <c r="AMM48" s="11"/>
      <c r="AMN48" s="11"/>
      <c r="AMO48" s="11"/>
      <c r="AMP48" s="11"/>
      <c r="AMQ48" s="11"/>
      <c r="AMR48" s="11"/>
      <c r="AMS48" s="11"/>
      <c r="AMT48" s="11"/>
      <c r="AMU48" s="11"/>
      <c r="AMV48" s="11"/>
      <c r="AMW48" s="11"/>
      <c r="AMX48" s="11"/>
      <c r="AMY48" s="11"/>
      <c r="AMZ48" s="11"/>
      <c r="ANA48" s="11"/>
      <c r="ANB48" s="11"/>
      <c r="ANC48" s="11"/>
      <c r="AND48" s="11"/>
      <c r="ANE48" s="11"/>
      <c r="ANF48" s="11"/>
      <c r="ANG48" s="11"/>
      <c r="ANH48" s="11"/>
      <c r="ANI48" s="11"/>
      <c r="ANJ48" s="11"/>
      <c r="ANK48" s="11"/>
      <c r="ANL48" s="11"/>
      <c r="ANM48" s="11"/>
      <c r="ANN48" s="11"/>
      <c r="ANO48" s="11"/>
      <c r="ANP48" s="11"/>
      <c r="ANQ48" s="11"/>
      <c r="ANR48" s="11"/>
      <c r="ANS48" s="11"/>
      <c r="ANT48" s="11"/>
      <c r="ANU48" s="11"/>
      <c r="ANV48" s="11"/>
      <c r="ANW48" s="11"/>
      <c r="ANX48" s="11"/>
      <c r="ANY48" s="11"/>
      <c r="ANZ48" s="11"/>
      <c r="AOA48" s="11"/>
      <c r="AOB48" s="11"/>
      <c r="AOC48" s="11"/>
      <c r="AOD48" s="11"/>
      <c r="AOE48" s="11"/>
      <c r="AOF48" s="11"/>
      <c r="AOG48" s="11"/>
      <c r="AOH48" s="11"/>
      <c r="AOI48" s="11"/>
      <c r="AOJ48" s="11"/>
      <c r="AOK48" s="11"/>
      <c r="AOL48" s="11"/>
      <c r="AOM48" s="11"/>
      <c r="AON48" s="11"/>
      <c r="AOO48" s="11"/>
      <c r="AOP48" s="11"/>
      <c r="AOQ48" s="11"/>
      <c r="AOR48" s="11"/>
      <c r="AOS48" s="11"/>
      <c r="AOT48" s="11"/>
      <c r="AOU48" s="11"/>
      <c r="AOV48" s="11"/>
      <c r="AOW48" s="11"/>
      <c r="AOX48" s="11"/>
      <c r="AOY48" s="11"/>
      <c r="AOZ48" s="11"/>
      <c r="APA48" s="11"/>
      <c r="APB48" s="11"/>
      <c r="APC48" s="11"/>
      <c r="APD48" s="11"/>
      <c r="APE48" s="11"/>
      <c r="APF48" s="11"/>
      <c r="APG48" s="11"/>
      <c r="APH48" s="11"/>
      <c r="API48" s="11"/>
      <c r="APJ48" s="11"/>
      <c r="APK48" s="11"/>
      <c r="APL48" s="11"/>
      <c r="APM48" s="11"/>
      <c r="APN48" s="11"/>
      <c r="APO48" s="11"/>
      <c r="APP48" s="11"/>
      <c r="APQ48" s="11"/>
      <c r="APR48" s="11"/>
      <c r="APS48" s="11"/>
      <c r="APT48" s="11"/>
      <c r="APU48" s="11"/>
      <c r="APV48" s="11"/>
      <c r="APW48" s="11"/>
      <c r="APX48" s="11"/>
      <c r="APY48" s="11"/>
      <c r="APZ48" s="11"/>
      <c r="AQA48" s="11"/>
      <c r="AQB48" s="11"/>
      <c r="AQC48" s="11"/>
      <c r="AQD48" s="11"/>
      <c r="AQE48" s="11"/>
      <c r="AQF48" s="11"/>
      <c r="AQG48" s="11"/>
      <c r="AQH48" s="11"/>
      <c r="AQI48" s="11"/>
      <c r="AQJ48" s="11"/>
      <c r="AQK48" s="11"/>
      <c r="AQL48" s="11"/>
      <c r="AQM48" s="11"/>
      <c r="AQN48" s="11"/>
      <c r="AQO48" s="11"/>
      <c r="AQP48" s="11"/>
      <c r="AQQ48" s="11"/>
      <c r="AQR48" s="11"/>
      <c r="AQS48" s="11"/>
      <c r="AQT48" s="11"/>
      <c r="AQU48" s="11"/>
      <c r="AQV48" s="11"/>
      <c r="AQW48" s="11"/>
      <c r="AQX48" s="11"/>
      <c r="AQY48" s="11"/>
      <c r="AQZ48" s="11"/>
      <c r="ARA48" s="11"/>
      <c r="ARB48" s="11"/>
      <c r="ARC48" s="11"/>
      <c r="ARD48" s="11"/>
      <c r="ARE48" s="11"/>
      <c r="ARF48" s="11"/>
      <c r="ARG48" s="11"/>
      <c r="ARH48" s="11"/>
      <c r="ARI48" s="11"/>
      <c r="ARJ48" s="11"/>
      <c r="ARK48" s="11"/>
      <c r="ARL48" s="11"/>
      <c r="ARM48" s="11"/>
      <c r="ARN48" s="11"/>
      <c r="ARO48" s="11"/>
      <c r="ARP48" s="11"/>
      <c r="ARQ48" s="11"/>
      <c r="ARR48" s="11"/>
      <c r="ARS48" s="11"/>
      <c r="ART48" s="11"/>
      <c r="ARU48" s="11"/>
      <c r="ARV48" s="11"/>
      <c r="ARW48" s="11"/>
      <c r="ARX48" s="11"/>
      <c r="ARY48" s="11"/>
      <c r="ARZ48" s="11"/>
      <c r="ASA48" s="11"/>
      <c r="ASB48" s="11"/>
      <c r="ASC48" s="11"/>
      <c r="ASD48" s="11"/>
      <c r="ASE48" s="11"/>
      <c r="ASF48" s="11"/>
      <c r="ASG48" s="11"/>
      <c r="ASH48" s="11"/>
      <c r="ASI48" s="11"/>
      <c r="ASJ48" s="11"/>
      <c r="ASK48" s="11"/>
      <c r="ASL48" s="11"/>
      <c r="ASM48" s="11"/>
      <c r="ASN48" s="11"/>
      <c r="ASO48" s="11"/>
      <c r="ASP48" s="11"/>
      <c r="ASQ48" s="11"/>
      <c r="ASR48" s="11"/>
      <c r="ASS48" s="11"/>
      <c r="AST48" s="11"/>
      <c r="ASU48" s="11"/>
      <c r="ASV48" s="11"/>
      <c r="ASW48" s="11"/>
      <c r="ASX48" s="11"/>
      <c r="ASY48" s="11"/>
      <c r="ASZ48" s="11"/>
      <c r="ATA48" s="11"/>
      <c r="ATB48" s="11"/>
      <c r="ATC48" s="11"/>
      <c r="ATD48" s="11"/>
      <c r="ATE48" s="11"/>
      <c r="ATF48" s="11"/>
      <c r="ATG48" s="11"/>
      <c r="ATH48" s="11"/>
      <c r="ATI48" s="11"/>
      <c r="ATJ48" s="11"/>
      <c r="ATK48" s="11"/>
      <c r="ATL48" s="11"/>
      <c r="ATM48" s="11"/>
      <c r="ATN48" s="11"/>
      <c r="ATO48" s="11"/>
      <c r="ATP48" s="11"/>
      <c r="ATQ48" s="11"/>
      <c r="ATR48" s="11"/>
      <c r="ATS48" s="11"/>
      <c r="ATT48" s="11"/>
      <c r="ATU48" s="11"/>
      <c r="ATV48" s="11"/>
      <c r="ATW48" s="11"/>
      <c r="ATX48" s="11"/>
      <c r="ATY48" s="11"/>
      <c r="ATZ48" s="11"/>
      <c r="AUA48" s="11"/>
      <c r="AUB48" s="11"/>
      <c r="AUC48" s="11"/>
      <c r="AUD48" s="11"/>
      <c r="AUE48" s="11"/>
      <c r="AUF48" s="11"/>
      <c r="AUG48" s="11"/>
      <c r="AUH48" s="11"/>
      <c r="AUI48" s="11"/>
      <c r="AUJ48" s="11"/>
      <c r="AUK48" s="11"/>
      <c r="AUL48" s="11"/>
      <c r="AUM48" s="11"/>
      <c r="AUN48" s="11"/>
      <c r="AUO48" s="11"/>
      <c r="AUP48" s="11"/>
      <c r="AUQ48" s="11"/>
      <c r="AUR48" s="11"/>
      <c r="AUS48" s="11"/>
      <c r="AUT48" s="11"/>
      <c r="AUU48" s="11"/>
      <c r="AUV48" s="11"/>
      <c r="AUW48" s="11"/>
      <c r="AUX48" s="11"/>
      <c r="AUY48" s="11"/>
      <c r="AUZ48" s="11"/>
      <c r="AVA48" s="11"/>
      <c r="AVB48" s="11"/>
      <c r="AVC48" s="11"/>
      <c r="AVD48" s="11"/>
      <c r="AVE48" s="11"/>
      <c r="AVF48" s="11"/>
      <c r="AVG48" s="11"/>
      <c r="AVH48" s="11"/>
      <c r="AVI48" s="11"/>
      <c r="AVJ48" s="11"/>
      <c r="AVK48" s="11"/>
      <c r="AVL48" s="11"/>
      <c r="AVM48" s="11"/>
      <c r="AVN48" s="11"/>
      <c r="AVO48" s="11"/>
      <c r="AVP48" s="11"/>
      <c r="AVQ48" s="11"/>
      <c r="AVR48" s="11"/>
      <c r="AVS48" s="11"/>
      <c r="AVT48" s="11"/>
      <c r="AVU48" s="11"/>
      <c r="AVV48" s="11"/>
      <c r="AVW48" s="11"/>
      <c r="AVX48" s="11"/>
      <c r="AVY48" s="11"/>
      <c r="AVZ48" s="11"/>
      <c r="AWA48" s="11"/>
      <c r="AWB48" s="11"/>
      <c r="AWC48" s="11"/>
      <c r="AWD48" s="11"/>
      <c r="AWE48" s="11"/>
      <c r="AWF48" s="11"/>
      <c r="AWG48" s="11"/>
      <c r="AWH48" s="11"/>
      <c r="AWI48" s="11"/>
      <c r="AWJ48" s="11"/>
      <c r="AWK48" s="11"/>
      <c r="AWL48" s="11"/>
      <c r="AWM48" s="11"/>
      <c r="AWN48" s="11"/>
      <c r="AWO48" s="11"/>
      <c r="AWP48" s="11"/>
      <c r="AWQ48" s="11"/>
      <c r="AWR48" s="11"/>
      <c r="AWS48" s="11"/>
      <c r="AWT48" s="11"/>
      <c r="AWU48" s="11"/>
      <c r="AWV48" s="11"/>
      <c r="AWW48" s="11"/>
      <c r="AWX48" s="11"/>
      <c r="AWY48" s="11"/>
      <c r="AWZ48" s="11"/>
      <c r="AXA48" s="11"/>
      <c r="AXB48" s="11"/>
      <c r="AXC48" s="11"/>
      <c r="AXD48" s="11"/>
      <c r="AXE48" s="11"/>
      <c r="AXF48" s="11"/>
      <c r="AXG48" s="11"/>
      <c r="AXH48" s="11"/>
      <c r="AXI48" s="11"/>
      <c r="AXJ48" s="11"/>
      <c r="AXK48" s="11"/>
      <c r="AXL48" s="11"/>
      <c r="AXM48" s="11"/>
      <c r="AXN48" s="11"/>
      <c r="AXO48" s="11"/>
      <c r="AXP48" s="11"/>
      <c r="AXQ48" s="11"/>
      <c r="AXR48" s="11"/>
      <c r="AXS48" s="11"/>
      <c r="AXT48" s="11"/>
      <c r="AXU48" s="11"/>
      <c r="AXV48" s="11"/>
      <c r="AXW48" s="11"/>
      <c r="AXX48" s="11"/>
      <c r="AXY48" s="11"/>
      <c r="AXZ48" s="11"/>
      <c r="AYA48" s="11"/>
      <c r="AYB48" s="11"/>
      <c r="AYC48" s="11"/>
      <c r="AYD48" s="11"/>
      <c r="AYE48" s="11"/>
      <c r="AYF48" s="11"/>
      <c r="AYG48" s="11"/>
      <c r="AYH48" s="11"/>
      <c r="AYI48" s="11"/>
      <c r="AYJ48" s="11"/>
      <c r="AYK48" s="11"/>
      <c r="AYL48" s="11"/>
      <c r="AYM48" s="11"/>
      <c r="AYN48" s="11"/>
      <c r="AYO48" s="11"/>
      <c r="AYP48" s="11"/>
      <c r="AYQ48" s="11"/>
      <c r="AYR48" s="11"/>
      <c r="AYS48" s="11"/>
      <c r="AYT48" s="11"/>
      <c r="AYU48" s="11"/>
      <c r="AYV48" s="11"/>
      <c r="AYW48" s="11"/>
      <c r="AYX48" s="11"/>
      <c r="AYY48" s="11"/>
      <c r="AYZ48" s="11"/>
      <c r="AZA48" s="11"/>
      <c r="AZB48" s="11"/>
      <c r="AZC48" s="11"/>
      <c r="AZD48" s="11"/>
      <c r="AZE48" s="11"/>
      <c r="AZF48" s="11"/>
      <c r="AZG48" s="11"/>
      <c r="AZH48" s="11"/>
      <c r="AZI48" s="11"/>
      <c r="AZJ48" s="11"/>
      <c r="AZK48" s="11"/>
      <c r="AZL48" s="11"/>
      <c r="AZM48" s="11"/>
      <c r="AZN48" s="11"/>
      <c r="AZO48" s="11"/>
      <c r="AZP48" s="11"/>
      <c r="AZQ48" s="11"/>
      <c r="AZR48" s="11"/>
      <c r="AZS48" s="11"/>
      <c r="AZT48" s="11"/>
      <c r="AZU48" s="11"/>
      <c r="AZV48" s="11"/>
      <c r="AZW48" s="11"/>
      <c r="AZX48" s="11"/>
      <c r="AZY48" s="11"/>
      <c r="AZZ48" s="11"/>
      <c r="BAA48" s="11"/>
      <c r="BAB48" s="11"/>
      <c r="BAC48" s="11"/>
      <c r="BAD48" s="11"/>
      <c r="BAE48" s="11"/>
      <c r="BAF48" s="11"/>
      <c r="BAG48" s="11"/>
      <c r="BAH48" s="11"/>
      <c r="BAI48" s="11"/>
      <c r="BAJ48" s="11"/>
      <c r="BAK48" s="11"/>
      <c r="BAL48" s="11"/>
      <c r="BAM48" s="11"/>
      <c r="BAN48" s="11"/>
      <c r="BAO48" s="11"/>
      <c r="BAP48" s="11"/>
      <c r="BAQ48" s="11"/>
      <c r="BAR48" s="11"/>
      <c r="BAS48" s="11"/>
      <c r="BAT48" s="11"/>
      <c r="BAU48" s="11"/>
      <c r="BAV48" s="11"/>
      <c r="BAW48" s="11"/>
      <c r="BAX48" s="11"/>
      <c r="BAY48" s="11"/>
      <c r="BAZ48" s="11"/>
      <c r="BBA48" s="11"/>
      <c r="BBB48" s="11"/>
      <c r="BBC48" s="11"/>
      <c r="BBD48" s="11"/>
      <c r="BBE48" s="11"/>
      <c r="BBF48" s="11"/>
      <c r="BBG48" s="11"/>
      <c r="BBH48" s="11"/>
      <c r="BBI48" s="11"/>
      <c r="BBJ48" s="11"/>
      <c r="BBK48" s="11"/>
      <c r="BBL48" s="11"/>
      <c r="BBM48" s="11"/>
      <c r="BBN48" s="11"/>
      <c r="BBO48" s="11"/>
      <c r="BBP48" s="11"/>
      <c r="BBQ48" s="11"/>
      <c r="BBR48" s="11"/>
      <c r="BBS48" s="11"/>
      <c r="BBT48" s="11"/>
      <c r="BBU48" s="11"/>
      <c r="BBV48" s="11"/>
      <c r="BBW48" s="11"/>
      <c r="BBX48" s="11"/>
      <c r="BBY48" s="11"/>
      <c r="BBZ48" s="11"/>
      <c r="BCA48" s="11"/>
      <c r="BCB48" s="11"/>
      <c r="BCC48" s="11"/>
      <c r="BCD48" s="11"/>
      <c r="BCE48" s="11"/>
      <c r="BCF48" s="11"/>
      <c r="BCG48" s="11"/>
      <c r="BCH48" s="11"/>
      <c r="BCI48" s="11"/>
      <c r="BCJ48" s="11"/>
      <c r="BCK48" s="11"/>
      <c r="BCL48" s="11"/>
      <c r="BCM48" s="11"/>
      <c r="BCN48" s="11"/>
      <c r="BCO48" s="11"/>
      <c r="BCP48" s="11"/>
      <c r="BCQ48" s="11"/>
      <c r="BCR48" s="11"/>
      <c r="BCS48" s="11"/>
      <c r="BCT48" s="11"/>
      <c r="BCU48" s="11"/>
      <c r="BCV48" s="11"/>
      <c r="BCW48" s="11"/>
      <c r="BCX48" s="11"/>
      <c r="BCY48" s="11"/>
      <c r="BCZ48" s="11"/>
      <c r="BDA48" s="11"/>
      <c r="BDB48" s="11"/>
      <c r="BDC48" s="11"/>
      <c r="BDD48" s="11"/>
      <c r="BDE48" s="11"/>
      <c r="BDF48" s="11"/>
      <c r="BDG48" s="11"/>
      <c r="BDH48" s="11"/>
      <c r="BDI48" s="11"/>
      <c r="BDJ48" s="11"/>
      <c r="BDK48" s="11"/>
      <c r="BDL48" s="11"/>
      <c r="BDM48" s="11"/>
      <c r="BDN48" s="11"/>
      <c r="BDO48" s="11"/>
      <c r="BDP48" s="11"/>
      <c r="BDQ48" s="11"/>
      <c r="BDR48" s="11"/>
      <c r="BDS48" s="11"/>
      <c r="BDT48" s="11"/>
      <c r="BDU48" s="11"/>
      <c r="BDV48" s="11"/>
      <c r="BDW48" s="11"/>
      <c r="BDX48" s="11"/>
      <c r="BDY48" s="11"/>
      <c r="BDZ48" s="11"/>
      <c r="BEA48" s="11"/>
      <c r="BEB48" s="11"/>
      <c r="BEC48" s="11"/>
      <c r="BED48" s="11"/>
      <c r="BEE48" s="11"/>
      <c r="BEF48" s="11"/>
      <c r="BEG48" s="11"/>
      <c r="BEH48" s="11"/>
      <c r="BEI48" s="11"/>
      <c r="BEJ48" s="11"/>
      <c r="BEK48" s="11"/>
      <c r="BEL48" s="11"/>
      <c r="BEM48" s="11"/>
      <c r="BEN48" s="11"/>
      <c r="BEO48" s="11"/>
      <c r="BEP48" s="11"/>
      <c r="BEQ48" s="11"/>
      <c r="BER48" s="11"/>
      <c r="BES48" s="11"/>
      <c r="BET48" s="11"/>
      <c r="BEU48" s="11"/>
      <c r="BEV48" s="11"/>
      <c r="BEW48" s="11"/>
      <c r="BEX48" s="11"/>
      <c r="BEY48" s="11"/>
      <c r="BEZ48" s="11"/>
      <c r="BFA48" s="11"/>
      <c r="BFB48" s="11"/>
      <c r="BFC48" s="11"/>
      <c r="BFD48" s="11"/>
      <c r="BFE48" s="11"/>
      <c r="BFF48" s="11"/>
      <c r="BFG48" s="11"/>
      <c r="BFH48" s="11"/>
      <c r="BFI48" s="11"/>
      <c r="BFJ48" s="11"/>
      <c r="BFK48" s="11"/>
      <c r="BFL48" s="11"/>
      <c r="BFM48" s="11"/>
      <c r="BFN48" s="11"/>
      <c r="BFO48" s="11"/>
      <c r="BFP48" s="11"/>
      <c r="BFQ48" s="11"/>
      <c r="BFR48" s="11"/>
      <c r="BFS48" s="11"/>
      <c r="BFT48" s="11"/>
      <c r="BFU48" s="11"/>
      <c r="BFV48" s="11"/>
      <c r="BFW48" s="11"/>
      <c r="BFX48" s="11"/>
      <c r="BFY48" s="11"/>
      <c r="BFZ48" s="11"/>
      <c r="BGA48" s="11"/>
      <c r="BGB48" s="11"/>
      <c r="BGC48" s="11"/>
      <c r="BGD48" s="11"/>
      <c r="BGE48" s="11"/>
      <c r="BGF48" s="11"/>
      <c r="BGG48" s="11"/>
      <c r="BGH48" s="11"/>
      <c r="BGI48" s="11"/>
      <c r="BGJ48" s="11"/>
      <c r="BGK48" s="11"/>
      <c r="BGL48" s="11"/>
      <c r="BGM48" s="11"/>
      <c r="BGN48" s="11"/>
      <c r="BGO48" s="11"/>
      <c r="BGP48" s="11"/>
      <c r="BGQ48" s="11"/>
      <c r="BGR48" s="11"/>
      <c r="BGS48" s="11"/>
      <c r="BGT48" s="11"/>
      <c r="BGU48" s="11"/>
      <c r="BGV48" s="11"/>
      <c r="BGW48" s="11"/>
      <c r="BGX48" s="11"/>
      <c r="BGY48" s="11"/>
      <c r="BGZ48" s="11"/>
      <c r="BHA48" s="11"/>
      <c r="BHB48" s="11"/>
      <c r="BHC48" s="11"/>
      <c r="BHD48" s="11"/>
      <c r="BHE48" s="11"/>
      <c r="BHF48" s="11"/>
      <c r="BHG48" s="11"/>
      <c r="BHH48" s="11"/>
      <c r="BHI48" s="11"/>
      <c r="BHJ48" s="11"/>
      <c r="BHK48" s="11"/>
      <c r="BHL48" s="11"/>
      <c r="BHM48" s="11"/>
      <c r="BHN48" s="11"/>
      <c r="BHO48" s="11"/>
      <c r="BHP48" s="11"/>
      <c r="BHQ48" s="11"/>
      <c r="BHR48" s="11"/>
      <c r="BHS48" s="11"/>
      <c r="BHT48" s="11"/>
      <c r="BHU48" s="11"/>
      <c r="BHV48" s="11"/>
      <c r="BHW48" s="11"/>
      <c r="BHX48" s="11"/>
      <c r="BHY48" s="11"/>
      <c r="BHZ48" s="11"/>
      <c r="BIA48" s="11"/>
      <c r="BIB48" s="11"/>
      <c r="BIC48" s="11"/>
      <c r="BID48" s="11"/>
      <c r="BIE48" s="11"/>
      <c r="BIF48" s="11"/>
      <c r="BIG48" s="11"/>
      <c r="BIH48" s="11"/>
      <c r="BII48" s="11"/>
      <c r="BIJ48" s="11"/>
      <c r="BIK48" s="11"/>
      <c r="BIL48" s="11"/>
      <c r="BIM48" s="11"/>
      <c r="BIN48" s="11"/>
      <c r="BIO48" s="11"/>
      <c r="BIP48" s="11"/>
      <c r="BIQ48" s="11"/>
      <c r="BIR48" s="11"/>
      <c r="BIS48" s="11"/>
      <c r="BIT48" s="11"/>
      <c r="BIU48" s="11"/>
      <c r="BIV48" s="11"/>
      <c r="BIW48" s="11"/>
      <c r="BIX48" s="11"/>
      <c r="BIY48" s="11"/>
      <c r="BIZ48" s="11"/>
      <c r="BJA48" s="11"/>
      <c r="BJB48" s="11"/>
      <c r="BJC48" s="11"/>
      <c r="BJD48" s="11"/>
      <c r="BJE48" s="11"/>
      <c r="BJF48" s="11"/>
      <c r="BJG48" s="11"/>
      <c r="BJH48" s="11"/>
      <c r="BJI48" s="11"/>
      <c r="BJJ48" s="11"/>
      <c r="BJK48" s="11"/>
      <c r="BJL48" s="11"/>
      <c r="BJM48" s="11"/>
      <c r="BJN48" s="11"/>
      <c r="BJO48" s="11"/>
      <c r="BJP48" s="11"/>
      <c r="BJQ48" s="11"/>
      <c r="BJR48" s="11"/>
      <c r="BJS48" s="11"/>
      <c r="BJT48" s="11"/>
      <c r="BJU48" s="11"/>
      <c r="BJV48" s="11"/>
      <c r="BJW48" s="11"/>
      <c r="BJX48" s="11"/>
      <c r="BJY48" s="11"/>
      <c r="BJZ48" s="11"/>
      <c r="BKA48" s="11"/>
      <c r="BKB48" s="11"/>
      <c r="BKC48" s="11"/>
      <c r="BKD48" s="11"/>
      <c r="BKE48" s="11"/>
      <c r="BKF48" s="11"/>
      <c r="BKG48" s="11"/>
      <c r="BKH48" s="11"/>
      <c r="BKI48" s="11"/>
      <c r="BKJ48" s="11"/>
      <c r="BKK48" s="11"/>
      <c r="BKL48" s="11"/>
      <c r="BKM48" s="11"/>
      <c r="BKN48" s="11"/>
      <c r="BKO48" s="11"/>
      <c r="BKP48" s="11"/>
      <c r="BKQ48" s="11"/>
      <c r="BKR48" s="11"/>
      <c r="BKS48" s="11"/>
      <c r="BKT48" s="11"/>
      <c r="BKU48" s="11"/>
      <c r="BKV48" s="11"/>
      <c r="BKW48" s="11"/>
      <c r="BKX48" s="11"/>
      <c r="BKY48" s="11"/>
      <c r="BKZ48" s="11"/>
      <c r="BLA48" s="11"/>
      <c r="BLB48" s="11"/>
      <c r="BLC48" s="11"/>
      <c r="BLD48" s="11"/>
      <c r="BLE48" s="11"/>
      <c r="BLF48" s="11"/>
      <c r="BLG48" s="11"/>
      <c r="BLH48" s="11"/>
      <c r="BLI48" s="11"/>
      <c r="BLJ48" s="11"/>
      <c r="BLK48" s="11"/>
      <c r="BLL48" s="11"/>
      <c r="BLM48" s="11"/>
      <c r="BLN48" s="11"/>
      <c r="BLO48" s="11"/>
      <c r="BLP48" s="11"/>
      <c r="BLQ48" s="11"/>
      <c r="BLR48" s="11"/>
      <c r="BLS48" s="11"/>
      <c r="BLT48" s="11"/>
      <c r="BLU48" s="11"/>
      <c r="BLV48" s="11"/>
      <c r="BLW48" s="11"/>
      <c r="BLX48" s="11"/>
      <c r="BLY48" s="11"/>
      <c r="BLZ48" s="11"/>
      <c r="BMA48" s="11"/>
      <c r="BMB48" s="11"/>
      <c r="BMC48" s="11"/>
      <c r="BMD48" s="11"/>
      <c r="BME48" s="11"/>
      <c r="BMF48" s="11"/>
      <c r="BMG48" s="11"/>
      <c r="BMH48" s="11"/>
      <c r="BMI48" s="11"/>
      <c r="BMJ48" s="11"/>
      <c r="BMK48" s="11"/>
      <c r="BML48" s="11"/>
      <c r="BMM48" s="11"/>
      <c r="BMN48" s="11"/>
      <c r="BMO48" s="11"/>
      <c r="BMP48" s="11"/>
      <c r="BMQ48" s="11"/>
      <c r="BMR48" s="11"/>
      <c r="BMS48" s="11"/>
      <c r="BMT48" s="11"/>
      <c r="BMU48" s="11"/>
      <c r="BMV48" s="11"/>
      <c r="BMW48" s="11"/>
      <c r="BMX48" s="11"/>
      <c r="BMY48" s="11"/>
      <c r="BMZ48" s="11"/>
      <c r="BNA48" s="11"/>
      <c r="BNB48" s="11"/>
      <c r="BNC48" s="11"/>
      <c r="BND48" s="11"/>
      <c r="BNE48" s="11"/>
      <c r="BNF48" s="11"/>
      <c r="BNG48" s="11"/>
      <c r="BNH48" s="11"/>
      <c r="BNI48" s="11"/>
      <c r="BNJ48" s="11"/>
      <c r="BNK48" s="11"/>
      <c r="BNL48" s="11"/>
      <c r="BNM48" s="11"/>
      <c r="BNN48" s="11"/>
      <c r="BNO48" s="11"/>
      <c r="BNP48" s="11"/>
      <c r="BNQ48" s="11"/>
      <c r="BNR48" s="11"/>
      <c r="BNS48" s="11"/>
      <c r="BNT48" s="11"/>
      <c r="BNU48" s="11"/>
      <c r="BNV48" s="11"/>
      <c r="BNW48" s="11"/>
      <c r="BNX48" s="11"/>
      <c r="BNY48" s="11"/>
      <c r="BNZ48" s="11"/>
      <c r="BOA48" s="11"/>
      <c r="BOB48" s="11"/>
      <c r="BOC48" s="11"/>
      <c r="BOD48" s="11"/>
      <c r="BOE48" s="11"/>
      <c r="BOF48" s="11"/>
      <c r="BOG48" s="11"/>
      <c r="BOH48" s="11"/>
      <c r="BOI48" s="11"/>
      <c r="BOJ48" s="11"/>
      <c r="BOK48" s="11"/>
      <c r="BOL48" s="11"/>
      <c r="BOM48" s="11"/>
      <c r="BON48" s="11"/>
      <c r="BOO48" s="11"/>
      <c r="BOP48" s="11"/>
      <c r="BOQ48" s="11"/>
      <c r="BOR48" s="11"/>
      <c r="BOS48" s="11"/>
      <c r="BOT48" s="11"/>
      <c r="BOU48" s="11"/>
      <c r="BOV48" s="11"/>
      <c r="BOW48" s="11"/>
      <c r="BOX48" s="11"/>
      <c r="BOY48" s="11"/>
      <c r="BOZ48" s="11"/>
      <c r="BPA48" s="11"/>
      <c r="BPB48" s="11"/>
      <c r="BPC48" s="11"/>
      <c r="BPD48" s="11"/>
      <c r="BPE48" s="11"/>
      <c r="BPF48" s="11"/>
      <c r="BPG48" s="11"/>
      <c r="BPH48" s="11"/>
      <c r="BPI48" s="11"/>
      <c r="BPJ48" s="11"/>
      <c r="BPK48" s="11"/>
      <c r="BPL48" s="11"/>
      <c r="BPM48" s="11"/>
      <c r="BPN48" s="11"/>
      <c r="BPO48" s="11"/>
      <c r="BPP48" s="11"/>
      <c r="BPQ48" s="11"/>
      <c r="BPR48" s="11"/>
      <c r="BPS48" s="11"/>
      <c r="BPT48" s="11"/>
      <c r="BPU48" s="11"/>
      <c r="BPV48" s="11"/>
      <c r="BPW48" s="11"/>
      <c r="BPX48" s="11"/>
      <c r="BPY48" s="11"/>
      <c r="BPZ48" s="11"/>
      <c r="BQA48" s="11"/>
      <c r="BQB48" s="11"/>
      <c r="BQC48" s="11"/>
      <c r="BQD48" s="11"/>
      <c r="BQE48" s="11"/>
      <c r="BQF48" s="11"/>
      <c r="BQG48" s="11"/>
      <c r="BQH48" s="11"/>
      <c r="BQI48" s="11"/>
      <c r="BQJ48" s="11"/>
      <c r="BQK48" s="11"/>
      <c r="BQL48" s="11"/>
      <c r="BQM48" s="11"/>
      <c r="BQN48" s="11"/>
      <c r="BQO48" s="11"/>
      <c r="BQP48" s="11"/>
      <c r="BQQ48" s="11"/>
      <c r="BQR48" s="11"/>
      <c r="BQS48" s="11"/>
      <c r="BQT48" s="11"/>
      <c r="BQU48" s="11"/>
      <c r="BQV48" s="11"/>
      <c r="BQW48" s="11"/>
      <c r="BQX48" s="11"/>
      <c r="BQY48" s="11"/>
      <c r="BQZ48" s="11"/>
      <c r="BRA48" s="11"/>
      <c r="BRB48" s="11"/>
      <c r="BRC48" s="11"/>
      <c r="BRD48" s="11"/>
      <c r="BRE48" s="11"/>
      <c r="BRF48" s="11"/>
      <c r="BRG48" s="11"/>
      <c r="BRH48" s="11"/>
      <c r="BRI48" s="11"/>
      <c r="BRJ48" s="11"/>
      <c r="BRK48" s="11"/>
      <c r="BRL48" s="11"/>
      <c r="BRM48" s="11"/>
      <c r="BRN48" s="11"/>
      <c r="BRO48" s="11"/>
      <c r="BRP48" s="11"/>
      <c r="BRQ48" s="11"/>
      <c r="BRR48" s="11"/>
      <c r="BRS48" s="11"/>
      <c r="BRT48" s="11"/>
      <c r="BRU48" s="11"/>
      <c r="BRV48" s="11"/>
      <c r="BRW48" s="11"/>
      <c r="BRX48" s="11"/>
      <c r="BRY48" s="11"/>
      <c r="BRZ48" s="11"/>
      <c r="BSA48" s="11"/>
      <c r="BSB48" s="11"/>
      <c r="BSC48" s="11"/>
      <c r="BSD48" s="11"/>
      <c r="BSE48" s="11"/>
      <c r="BSF48" s="11"/>
      <c r="BSG48" s="11"/>
      <c r="BSH48" s="11"/>
      <c r="BSI48" s="11"/>
      <c r="BSJ48" s="11"/>
      <c r="BSK48" s="11"/>
      <c r="BSL48" s="11"/>
      <c r="BSM48" s="11"/>
      <c r="BSN48" s="11"/>
      <c r="BSO48" s="11"/>
      <c r="BSP48" s="11"/>
      <c r="BSQ48" s="11"/>
      <c r="BSR48" s="11"/>
      <c r="BSS48" s="11"/>
      <c r="BST48" s="11"/>
      <c r="BSU48" s="11"/>
      <c r="BSV48" s="11"/>
      <c r="BSW48" s="11"/>
      <c r="BSX48" s="11"/>
      <c r="BSY48" s="11"/>
      <c r="BSZ48" s="11"/>
      <c r="BTA48" s="11"/>
      <c r="BTB48" s="11"/>
      <c r="BTC48" s="11"/>
      <c r="BTD48" s="11"/>
      <c r="BTE48" s="11"/>
      <c r="BTF48" s="11"/>
      <c r="BTG48" s="11"/>
      <c r="BTH48" s="11"/>
      <c r="BTI48" s="11"/>
      <c r="BTJ48" s="11"/>
      <c r="BTK48" s="11"/>
      <c r="BTL48" s="11"/>
      <c r="BTM48" s="11"/>
      <c r="BTN48" s="11"/>
      <c r="BTO48" s="11"/>
      <c r="BTP48" s="11"/>
      <c r="BTQ48" s="11"/>
      <c r="BTR48" s="11"/>
      <c r="BTS48" s="11"/>
      <c r="BTT48" s="11"/>
      <c r="BTU48" s="11"/>
      <c r="BTV48" s="11"/>
      <c r="BTW48" s="11"/>
      <c r="BTX48" s="11"/>
      <c r="BTY48" s="11"/>
      <c r="BTZ48" s="11"/>
      <c r="BUA48" s="11"/>
      <c r="BUB48" s="11"/>
      <c r="BUC48" s="11"/>
      <c r="BUD48" s="11"/>
      <c r="BUE48" s="11"/>
      <c r="BUF48" s="11"/>
      <c r="BUG48" s="11"/>
      <c r="BUH48" s="11"/>
      <c r="BUI48" s="11"/>
      <c r="BUJ48" s="11"/>
      <c r="BUK48" s="11"/>
      <c r="BUL48" s="11"/>
      <c r="BUM48" s="11"/>
      <c r="BUN48" s="11"/>
      <c r="BUO48" s="11"/>
      <c r="BUP48" s="11"/>
      <c r="BUQ48" s="11"/>
      <c r="BUR48" s="11"/>
      <c r="BUS48" s="11"/>
      <c r="BUT48" s="11"/>
      <c r="BUU48" s="11"/>
      <c r="BUV48" s="11"/>
      <c r="BUW48" s="11"/>
      <c r="BUX48" s="11"/>
      <c r="BUY48" s="11"/>
      <c r="BUZ48" s="11"/>
      <c r="BVA48" s="11"/>
      <c r="BVB48" s="11"/>
      <c r="BVC48" s="11"/>
      <c r="BVD48" s="11"/>
      <c r="BVE48" s="11"/>
      <c r="BVF48" s="11"/>
      <c r="BVG48" s="11"/>
      <c r="BVH48" s="11"/>
      <c r="BVI48" s="11"/>
      <c r="BVJ48" s="11"/>
      <c r="BVK48" s="11"/>
      <c r="BVL48" s="11"/>
      <c r="BVM48" s="11"/>
      <c r="BVN48" s="11"/>
      <c r="BVO48" s="11"/>
      <c r="BVP48" s="11"/>
      <c r="BVQ48" s="11"/>
      <c r="BVR48" s="11"/>
      <c r="BVS48" s="11"/>
      <c r="BVT48" s="11"/>
      <c r="BVU48" s="11"/>
      <c r="BVV48" s="11"/>
      <c r="BVW48" s="11"/>
      <c r="BVX48" s="11"/>
      <c r="BVY48" s="11"/>
      <c r="BVZ48" s="11"/>
      <c r="BWA48" s="11"/>
      <c r="BWB48" s="11"/>
      <c r="BWC48" s="11"/>
      <c r="BWD48" s="11"/>
      <c r="BWE48" s="11"/>
      <c r="BWF48" s="11"/>
      <c r="BWG48" s="11"/>
      <c r="BWH48" s="11"/>
      <c r="BWI48" s="11"/>
      <c r="BWJ48" s="11"/>
      <c r="BWK48" s="11"/>
      <c r="BWL48" s="11"/>
      <c r="BWM48" s="11"/>
      <c r="BWN48" s="11"/>
      <c r="BWO48" s="11"/>
      <c r="BWP48" s="11"/>
      <c r="BWQ48" s="11"/>
      <c r="BWR48" s="11"/>
      <c r="BWS48" s="11"/>
      <c r="BWT48" s="11"/>
      <c r="BWU48" s="11"/>
      <c r="BWV48" s="11"/>
      <c r="BWW48" s="11"/>
      <c r="BWX48" s="11"/>
      <c r="BWY48" s="11"/>
      <c r="BWZ48" s="11"/>
      <c r="BXA48" s="11"/>
      <c r="BXB48" s="11"/>
      <c r="BXC48" s="11"/>
      <c r="BXD48" s="11"/>
      <c r="BXE48" s="11"/>
      <c r="BXF48" s="11"/>
      <c r="BXG48" s="11"/>
      <c r="BXH48" s="11"/>
      <c r="BXI48" s="11"/>
      <c r="BXJ48" s="11"/>
      <c r="BXK48" s="11"/>
      <c r="BXL48" s="11"/>
      <c r="BXM48" s="11"/>
      <c r="BXN48" s="11"/>
      <c r="BXO48" s="11"/>
      <c r="BXP48" s="11"/>
      <c r="BXQ48" s="11"/>
      <c r="BXR48" s="11"/>
      <c r="BXS48" s="11"/>
      <c r="BXT48" s="11"/>
      <c r="BXU48" s="11"/>
      <c r="BXV48" s="11"/>
      <c r="BXW48" s="11"/>
      <c r="BXX48" s="11"/>
      <c r="BXY48" s="11"/>
      <c r="BXZ48" s="11"/>
      <c r="BYA48" s="11"/>
      <c r="BYB48" s="11"/>
      <c r="BYC48" s="11"/>
      <c r="BYD48" s="11"/>
      <c r="BYE48" s="11"/>
      <c r="BYF48" s="11"/>
      <c r="BYG48" s="11"/>
      <c r="BYH48" s="11"/>
      <c r="BYI48" s="11"/>
      <c r="BYJ48" s="11"/>
      <c r="BYK48" s="11"/>
      <c r="BYL48" s="11"/>
      <c r="BYM48" s="11"/>
      <c r="BYN48" s="11"/>
      <c r="BYO48" s="11"/>
      <c r="BYP48" s="11"/>
      <c r="BYQ48" s="11"/>
      <c r="BYR48" s="11"/>
      <c r="BYS48" s="11"/>
      <c r="BYT48" s="11"/>
      <c r="BYU48" s="11"/>
      <c r="BYV48" s="11"/>
      <c r="BYW48" s="11"/>
      <c r="BYX48" s="11"/>
      <c r="BYY48" s="11"/>
      <c r="BYZ48" s="11"/>
      <c r="BZA48" s="11"/>
      <c r="BZB48" s="11"/>
      <c r="BZC48" s="11"/>
      <c r="BZD48" s="11"/>
      <c r="BZE48" s="11"/>
      <c r="BZF48" s="11"/>
      <c r="BZG48" s="11"/>
      <c r="BZH48" s="11"/>
      <c r="BZI48" s="11"/>
      <c r="BZJ48" s="11"/>
      <c r="BZK48" s="11"/>
      <c r="BZL48" s="11"/>
      <c r="BZM48" s="11"/>
      <c r="BZN48" s="11"/>
      <c r="BZO48" s="11"/>
      <c r="BZP48" s="11"/>
      <c r="BZQ48" s="11"/>
      <c r="BZR48" s="11"/>
      <c r="BZS48" s="11"/>
      <c r="BZT48" s="11"/>
      <c r="BZU48" s="11"/>
      <c r="BZV48" s="11"/>
      <c r="BZW48" s="11"/>
      <c r="BZX48" s="11"/>
      <c r="BZY48" s="11"/>
      <c r="BZZ48" s="11"/>
      <c r="CAA48" s="11"/>
      <c r="CAB48" s="11"/>
      <c r="CAC48" s="11"/>
      <c r="CAD48" s="11"/>
      <c r="CAE48" s="11"/>
      <c r="CAF48" s="11"/>
      <c r="CAG48" s="11"/>
      <c r="CAH48" s="11"/>
      <c r="CAI48" s="11"/>
      <c r="CAJ48" s="11"/>
      <c r="CAK48" s="11"/>
      <c r="CAL48" s="11"/>
      <c r="CAM48" s="11"/>
      <c r="CAN48" s="11"/>
      <c r="CAO48" s="11"/>
      <c r="CAP48" s="11"/>
      <c r="CAQ48" s="11"/>
      <c r="CAR48" s="11"/>
      <c r="CAS48" s="11"/>
      <c r="CAT48" s="11"/>
      <c r="CAU48" s="11"/>
      <c r="CAV48" s="11"/>
      <c r="CAW48" s="11"/>
      <c r="CAX48" s="11"/>
      <c r="CAY48" s="11"/>
      <c r="CAZ48" s="11"/>
      <c r="CBA48" s="11"/>
      <c r="CBB48" s="11"/>
      <c r="CBC48" s="11"/>
      <c r="CBD48" s="11"/>
      <c r="CBE48" s="11"/>
      <c r="CBF48" s="11"/>
      <c r="CBG48" s="11"/>
      <c r="CBH48" s="11"/>
      <c r="CBI48" s="11"/>
      <c r="CBJ48" s="11"/>
      <c r="CBK48" s="11"/>
      <c r="CBL48" s="11"/>
      <c r="CBM48" s="11"/>
      <c r="CBN48" s="11"/>
      <c r="CBO48" s="11"/>
      <c r="CBP48" s="11"/>
      <c r="CBQ48" s="11"/>
      <c r="CBR48" s="11"/>
      <c r="CBS48" s="11"/>
      <c r="CBT48" s="11"/>
      <c r="CBU48" s="11"/>
      <c r="CBV48" s="11"/>
      <c r="CBW48" s="11"/>
      <c r="CBX48" s="11"/>
      <c r="CBY48" s="11"/>
      <c r="CBZ48" s="11"/>
      <c r="CCA48" s="11"/>
      <c r="CCB48" s="11"/>
      <c r="CCC48" s="11"/>
      <c r="CCD48" s="11"/>
      <c r="CCE48" s="11"/>
      <c r="CCF48" s="11"/>
      <c r="CCG48" s="11"/>
      <c r="CCH48" s="11"/>
      <c r="CCI48" s="11"/>
      <c r="CCJ48" s="11"/>
      <c r="CCK48" s="11"/>
      <c r="CCL48" s="11"/>
      <c r="CCM48" s="11"/>
      <c r="CCN48" s="11"/>
      <c r="CCO48" s="11"/>
      <c r="CCP48" s="11"/>
      <c r="CCQ48" s="11"/>
      <c r="CCR48" s="11"/>
      <c r="CCS48" s="11"/>
      <c r="CCT48" s="11"/>
      <c r="CCU48" s="11"/>
      <c r="CCV48" s="11"/>
      <c r="CCW48" s="11"/>
      <c r="CCX48" s="11"/>
      <c r="CCY48" s="11"/>
      <c r="CCZ48" s="11"/>
      <c r="CDA48" s="11"/>
      <c r="CDB48" s="11"/>
      <c r="CDC48" s="11"/>
      <c r="CDD48" s="11"/>
      <c r="CDE48" s="11"/>
      <c r="CDF48" s="11"/>
      <c r="CDG48" s="11"/>
      <c r="CDH48" s="11"/>
      <c r="CDI48" s="11"/>
      <c r="CDJ48" s="11"/>
      <c r="CDK48" s="11"/>
      <c r="CDL48" s="11"/>
      <c r="CDM48" s="11"/>
      <c r="CDN48" s="11"/>
      <c r="CDO48" s="11"/>
      <c r="CDP48" s="11"/>
      <c r="CDQ48" s="11"/>
      <c r="CDR48" s="11"/>
      <c r="CDS48" s="11"/>
      <c r="CDT48" s="11"/>
      <c r="CDU48" s="11"/>
      <c r="CDV48" s="11"/>
      <c r="CDW48" s="11"/>
      <c r="CDX48" s="11"/>
      <c r="CDY48" s="11"/>
      <c r="CDZ48" s="11"/>
      <c r="CEA48" s="11"/>
      <c r="CEB48" s="11"/>
      <c r="CEC48" s="11"/>
      <c r="CED48" s="11"/>
      <c r="CEE48" s="11"/>
      <c r="CEF48" s="11"/>
      <c r="CEG48" s="11"/>
      <c r="CEH48" s="11"/>
      <c r="CEI48" s="11"/>
      <c r="CEJ48" s="11"/>
      <c r="CEK48" s="11"/>
      <c r="CEL48" s="11"/>
      <c r="CEM48" s="11"/>
      <c r="CEN48" s="11"/>
      <c r="CEO48" s="11"/>
      <c r="CEP48" s="11"/>
      <c r="CEQ48" s="11"/>
      <c r="CER48" s="11"/>
      <c r="CES48" s="11"/>
      <c r="CET48" s="11"/>
      <c r="CEU48" s="11"/>
      <c r="CEV48" s="11"/>
      <c r="CEW48" s="11"/>
      <c r="CEX48" s="11"/>
      <c r="CEY48" s="11"/>
      <c r="CEZ48" s="11"/>
      <c r="CFA48" s="11"/>
      <c r="CFB48" s="11"/>
      <c r="CFC48" s="11"/>
      <c r="CFD48" s="11"/>
      <c r="CFE48" s="11"/>
      <c r="CFF48" s="11"/>
      <c r="CFG48" s="11"/>
      <c r="CFH48" s="11"/>
      <c r="CFI48" s="11"/>
      <c r="CFJ48" s="11"/>
      <c r="CFK48" s="11"/>
      <c r="CFL48" s="11"/>
      <c r="CFM48" s="11"/>
      <c r="CFN48" s="11"/>
      <c r="CFO48" s="11"/>
      <c r="CFP48" s="11"/>
      <c r="CFQ48" s="11"/>
      <c r="CFR48" s="11"/>
      <c r="CFS48" s="11"/>
      <c r="CFT48" s="11"/>
      <c r="CFU48" s="11"/>
      <c r="CFV48" s="11"/>
      <c r="CFW48" s="11"/>
      <c r="CFX48" s="11"/>
      <c r="CFY48" s="11"/>
      <c r="CFZ48" s="11"/>
      <c r="CGA48" s="11"/>
      <c r="CGB48" s="11"/>
      <c r="CGC48" s="11"/>
      <c r="CGD48" s="11"/>
      <c r="CGE48" s="11"/>
      <c r="CGF48" s="11"/>
      <c r="CGG48" s="11"/>
      <c r="CGH48" s="11"/>
      <c r="CGI48" s="11"/>
      <c r="CGJ48" s="11"/>
      <c r="CGK48" s="11"/>
      <c r="CGL48" s="11"/>
      <c r="CGM48" s="11"/>
      <c r="CGN48" s="11"/>
      <c r="CGO48" s="11"/>
      <c r="CGP48" s="11"/>
      <c r="CGQ48" s="11"/>
      <c r="CGR48" s="11"/>
      <c r="CGS48" s="11"/>
      <c r="CGT48" s="11"/>
      <c r="CGU48" s="11"/>
      <c r="CGV48" s="11"/>
      <c r="CGW48" s="11"/>
      <c r="CGX48" s="11"/>
      <c r="CGY48" s="11"/>
      <c r="CGZ48" s="11"/>
      <c r="CHA48" s="11"/>
      <c r="CHB48" s="11"/>
      <c r="CHC48" s="11"/>
      <c r="CHD48" s="11"/>
      <c r="CHE48" s="11"/>
      <c r="CHF48" s="11"/>
      <c r="CHG48" s="11"/>
      <c r="CHH48" s="11"/>
      <c r="CHI48" s="11"/>
      <c r="CHJ48" s="11"/>
      <c r="CHK48" s="11"/>
      <c r="CHL48" s="11"/>
      <c r="CHM48" s="11"/>
      <c r="CHN48" s="11"/>
      <c r="CHO48" s="11"/>
      <c r="CHP48" s="11"/>
      <c r="CHQ48" s="11"/>
      <c r="CHR48" s="11"/>
      <c r="CHS48" s="11"/>
      <c r="CHT48" s="11"/>
      <c r="CHU48" s="11"/>
      <c r="CHV48" s="11"/>
      <c r="CHW48" s="11"/>
      <c r="CHX48" s="11"/>
      <c r="CHY48" s="11"/>
      <c r="CHZ48" s="11"/>
      <c r="CIA48" s="11"/>
      <c r="CIB48" s="11"/>
      <c r="CIC48" s="11"/>
      <c r="CID48" s="11"/>
      <c r="CIE48" s="11"/>
      <c r="CIF48" s="11"/>
      <c r="CIG48" s="11"/>
      <c r="CIH48" s="11"/>
      <c r="CII48" s="11"/>
      <c r="CIJ48" s="11"/>
      <c r="CIK48" s="11"/>
      <c r="CIL48" s="11"/>
      <c r="CIM48" s="11"/>
      <c r="CIN48" s="11"/>
      <c r="CIO48" s="11"/>
      <c r="CIP48" s="11"/>
      <c r="CIQ48" s="11"/>
      <c r="CIR48" s="11"/>
      <c r="CIS48" s="11"/>
      <c r="CIT48" s="11"/>
      <c r="CIU48" s="11"/>
      <c r="CIV48" s="11"/>
      <c r="CIW48" s="11"/>
      <c r="CIX48" s="11"/>
      <c r="CIY48" s="11"/>
      <c r="CIZ48" s="11"/>
      <c r="CJA48" s="11"/>
      <c r="CJB48" s="11"/>
      <c r="CJC48" s="11"/>
      <c r="CJD48" s="11"/>
      <c r="CJE48" s="11"/>
      <c r="CJF48" s="11"/>
      <c r="CJG48" s="11"/>
      <c r="CJH48" s="11"/>
      <c r="CJI48" s="11"/>
      <c r="CJJ48" s="11"/>
      <c r="CJK48" s="11"/>
      <c r="CJL48" s="11"/>
      <c r="CJM48" s="11"/>
      <c r="CJN48" s="11"/>
      <c r="CJO48" s="11"/>
      <c r="CJP48" s="11"/>
      <c r="CJQ48" s="11"/>
      <c r="CJR48" s="11"/>
      <c r="CJS48" s="11"/>
      <c r="CJT48" s="11"/>
      <c r="CJU48" s="11"/>
      <c r="CJV48" s="11"/>
      <c r="CJW48" s="11"/>
      <c r="CJX48" s="11"/>
      <c r="CJY48" s="11"/>
      <c r="CJZ48" s="11"/>
      <c r="CKA48" s="11"/>
      <c r="CKB48" s="11"/>
      <c r="CKC48" s="11"/>
      <c r="CKD48" s="11"/>
      <c r="CKE48" s="11"/>
      <c r="CKF48" s="11"/>
      <c r="CKG48" s="11"/>
      <c r="CKH48" s="11"/>
      <c r="CKI48" s="11"/>
      <c r="CKJ48" s="11"/>
      <c r="CKK48" s="11"/>
      <c r="CKL48" s="11"/>
      <c r="CKM48" s="11"/>
      <c r="CKN48" s="11"/>
      <c r="CKO48" s="11"/>
      <c r="CKP48" s="11"/>
      <c r="CKQ48" s="11"/>
      <c r="CKR48" s="11"/>
      <c r="CKS48" s="11"/>
      <c r="CKT48" s="11"/>
      <c r="CKU48" s="11"/>
      <c r="CKV48" s="11"/>
      <c r="CKW48" s="11"/>
      <c r="CKX48" s="11"/>
      <c r="CKY48" s="11"/>
      <c r="CKZ48" s="11"/>
      <c r="CLA48" s="11"/>
      <c r="CLB48" s="11"/>
      <c r="CLC48" s="11"/>
      <c r="CLD48" s="11"/>
      <c r="CLE48" s="11"/>
      <c r="CLF48" s="11"/>
      <c r="CLG48" s="11"/>
      <c r="CLH48" s="11"/>
      <c r="CLI48" s="11"/>
      <c r="CLJ48" s="11"/>
      <c r="CLK48" s="11"/>
      <c r="CLL48" s="11"/>
      <c r="CLM48" s="11"/>
      <c r="CLN48" s="11"/>
      <c r="CLO48" s="11"/>
      <c r="CLP48" s="11"/>
      <c r="CLQ48" s="11"/>
      <c r="CLR48" s="11"/>
      <c r="CLS48" s="11"/>
      <c r="CLT48" s="11"/>
      <c r="CLU48" s="11"/>
      <c r="CLV48" s="11"/>
      <c r="CLW48" s="11"/>
      <c r="CLX48" s="11"/>
      <c r="CLY48" s="11"/>
      <c r="CLZ48" s="11"/>
      <c r="CMA48" s="11"/>
      <c r="CMB48" s="11"/>
      <c r="CMC48" s="11"/>
      <c r="CMD48" s="11"/>
      <c r="CME48" s="11"/>
      <c r="CMF48" s="11"/>
      <c r="CMG48" s="11"/>
      <c r="CMH48" s="11"/>
      <c r="CMI48" s="11"/>
      <c r="CMJ48" s="11"/>
      <c r="CMK48" s="11"/>
      <c r="CML48" s="11"/>
      <c r="CMM48" s="11"/>
      <c r="CMN48" s="11"/>
      <c r="CMO48" s="11"/>
      <c r="CMP48" s="11"/>
      <c r="CMQ48" s="11"/>
      <c r="CMR48" s="11"/>
      <c r="CMS48" s="11"/>
      <c r="CMT48" s="11"/>
      <c r="CMU48" s="11"/>
      <c r="CMV48" s="11"/>
      <c r="CMW48" s="11"/>
      <c r="CMX48" s="11"/>
      <c r="CMY48" s="11"/>
      <c r="CMZ48" s="11"/>
      <c r="CNA48" s="11"/>
      <c r="CNB48" s="11"/>
      <c r="CNC48" s="11"/>
      <c r="CND48" s="11"/>
      <c r="CNE48" s="11"/>
      <c r="CNF48" s="11"/>
      <c r="CNG48" s="11"/>
      <c r="CNH48" s="11"/>
      <c r="CNI48" s="11"/>
      <c r="CNJ48" s="11"/>
      <c r="CNK48" s="11"/>
      <c r="CNL48" s="11"/>
      <c r="CNM48" s="11"/>
      <c r="CNN48" s="11"/>
      <c r="CNO48" s="11"/>
      <c r="CNP48" s="11"/>
      <c r="CNQ48" s="11"/>
      <c r="CNR48" s="11"/>
      <c r="CNS48" s="11"/>
      <c r="CNT48" s="11"/>
      <c r="CNU48" s="11"/>
      <c r="CNV48" s="11"/>
      <c r="CNW48" s="11"/>
      <c r="CNX48" s="11"/>
      <c r="CNY48" s="11"/>
      <c r="CNZ48" s="11"/>
      <c r="COA48" s="11"/>
      <c r="COB48" s="11"/>
      <c r="COC48" s="11"/>
      <c r="COD48" s="11"/>
      <c r="COE48" s="11"/>
      <c r="COF48" s="11"/>
      <c r="COG48" s="11"/>
      <c r="COH48" s="11"/>
      <c r="COI48" s="11"/>
      <c r="COJ48" s="11"/>
      <c r="COK48" s="11"/>
      <c r="COL48" s="11"/>
      <c r="COM48" s="11"/>
      <c r="CON48" s="11"/>
      <c r="COO48" s="11"/>
      <c r="COP48" s="11"/>
      <c r="COQ48" s="11"/>
      <c r="COR48" s="11"/>
      <c r="COS48" s="11"/>
      <c r="COT48" s="11"/>
      <c r="COU48" s="11"/>
      <c r="COV48" s="11"/>
      <c r="COW48" s="11"/>
      <c r="COX48" s="11"/>
      <c r="COY48" s="11"/>
      <c r="COZ48" s="11"/>
      <c r="CPA48" s="11"/>
      <c r="CPB48" s="11"/>
      <c r="CPC48" s="11"/>
      <c r="CPD48" s="11"/>
      <c r="CPE48" s="11"/>
      <c r="CPF48" s="11"/>
      <c r="CPG48" s="11"/>
      <c r="CPH48" s="11"/>
      <c r="CPI48" s="11"/>
      <c r="CPJ48" s="11"/>
      <c r="CPK48" s="11"/>
      <c r="CPL48" s="11"/>
      <c r="CPM48" s="11"/>
      <c r="CPN48" s="11"/>
      <c r="CPO48" s="11"/>
      <c r="CPP48" s="11"/>
      <c r="CPQ48" s="11"/>
      <c r="CPR48" s="11"/>
      <c r="CPS48" s="11"/>
      <c r="CPT48" s="11"/>
      <c r="CPU48" s="11"/>
      <c r="CPV48" s="11"/>
      <c r="CPW48" s="11"/>
      <c r="CPX48" s="11"/>
      <c r="CPY48" s="11"/>
      <c r="CPZ48" s="11"/>
      <c r="CQA48" s="11"/>
      <c r="CQB48" s="11"/>
      <c r="CQC48" s="11"/>
      <c r="CQD48" s="11"/>
      <c r="CQE48" s="11"/>
      <c r="CQF48" s="11"/>
      <c r="CQG48" s="11"/>
      <c r="CQH48" s="11"/>
      <c r="CQI48" s="11"/>
      <c r="CQJ48" s="11"/>
      <c r="CQK48" s="11"/>
      <c r="CQL48" s="11"/>
      <c r="CQM48" s="11"/>
      <c r="CQN48" s="11"/>
      <c r="CQO48" s="11"/>
      <c r="CQP48" s="11"/>
      <c r="CQQ48" s="11"/>
      <c r="CQR48" s="11"/>
      <c r="CQS48" s="11"/>
      <c r="CQT48" s="11"/>
      <c r="CQU48" s="11"/>
      <c r="CQV48" s="11"/>
      <c r="CQW48" s="11"/>
      <c r="CQX48" s="11"/>
      <c r="CQY48" s="11"/>
      <c r="CQZ48" s="11"/>
      <c r="CRA48" s="11"/>
      <c r="CRB48" s="11"/>
      <c r="CRC48" s="11"/>
      <c r="CRD48" s="11"/>
      <c r="CRE48" s="11"/>
      <c r="CRF48" s="11"/>
      <c r="CRG48" s="11"/>
      <c r="CRH48" s="11"/>
      <c r="CRI48" s="11"/>
      <c r="CRJ48" s="11"/>
      <c r="CRK48" s="11"/>
      <c r="CRL48" s="11"/>
      <c r="CRM48" s="11"/>
      <c r="CRN48" s="11"/>
      <c r="CRO48" s="11"/>
      <c r="CRP48" s="11"/>
      <c r="CRQ48" s="11"/>
      <c r="CRR48" s="11"/>
      <c r="CRS48" s="11"/>
      <c r="CRT48" s="11"/>
      <c r="CRU48" s="11"/>
      <c r="CRV48" s="11"/>
      <c r="CRW48" s="11"/>
      <c r="CRX48" s="11"/>
      <c r="CRY48" s="11"/>
      <c r="CRZ48" s="11"/>
      <c r="CSA48" s="11"/>
      <c r="CSB48" s="11"/>
      <c r="CSC48" s="11"/>
      <c r="CSD48" s="11"/>
      <c r="CSE48" s="11"/>
      <c r="CSF48" s="11"/>
      <c r="CSG48" s="11"/>
      <c r="CSH48" s="11"/>
      <c r="CSI48" s="11"/>
      <c r="CSJ48" s="11"/>
      <c r="CSK48" s="11"/>
      <c r="CSL48" s="11"/>
      <c r="CSM48" s="11"/>
      <c r="CSN48" s="11"/>
      <c r="CSO48" s="11"/>
      <c r="CSP48" s="11"/>
      <c r="CSQ48" s="11"/>
      <c r="CSR48" s="11"/>
      <c r="CSS48" s="11"/>
      <c r="CST48" s="11"/>
      <c r="CSU48" s="11"/>
      <c r="CSV48" s="11"/>
      <c r="CSW48" s="11"/>
      <c r="CSX48" s="11"/>
      <c r="CSY48" s="11"/>
      <c r="CSZ48" s="11"/>
      <c r="CTA48" s="11"/>
      <c r="CTB48" s="11"/>
      <c r="CTC48" s="11"/>
      <c r="CTD48" s="11"/>
      <c r="CTE48" s="11"/>
      <c r="CTF48" s="11"/>
      <c r="CTG48" s="11"/>
      <c r="CTH48" s="11"/>
      <c r="CTI48" s="11"/>
      <c r="CTJ48" s="11"/>
      <c r="CTK48" s="11"/>
      <c r="CTL48" s="11"/>
      <c r="CTM48" s="11"/>
      <c r="CTN48" s="11"/>
      <c r="CTO48" s="11"/>
      <c r="CTP48" s="11"/>
      <c r="CTQ48" s="11"/>
      <c r="CTR48" s="11"/>
      <c r="CTS48" s="11"/>
      <c r="CTT48" s="11"/>
      <c r="CTU48" s="11"/>
      <c r="CTV48" s="11"/>
      <c r="CTW48" s="11"/>
      <c r="CTX48" s="11"/>
      <c r="CTY48" s="11"/>
      <c r="CTZ48" s="11"/>
      <c r="CUA48" s="11"/>
      <c r="CUB48" s="11"/>
      <c r="CUC48" s="11"/>
      <c r="CUD48" s="11"/>
      <c r="CUE48" s="11"/>
      <c r="CUF48" s="11"/>
      <c r="CUG48" s="11"/>
      <c r="CUH48" s="11"/>
      <c r="CUI48" s="11"/>
      <c r="CUJ48" s="11"/>
      <c r="CUK48" s="11"/>
      <c r="CUL48" s="11"/>
      <c r="CUM48" s="11"/>
      <c r="CUN48" s="11"/>
      <c r="CUO48" s="11"/>
      <c r="CUP48" s="11"/>
      <c r="CUQ48" s="11"/>
      <c r="CUR48" s="11"/>
      <c r="CUS48" s="11"/>
      <c r="CUT48" s="11"/>
      <c r="CUU48" s="11"/>
      <c r="CUV48" s="11"/>
      <c r="CUW48" s="11"/>
      <c r="CUX48" s="11"/>
      <c r="CUY48" s="11"/>
      <c r="CUZ48" s="11"/>
      <c r="CVA48" s="11"/>
      <c r="CVB48" s="11"/>
      <c r="CVC48" s="11"/>
      <c r="CVD48" s="11"/>
      <c r="CVE48" s="11"/>
      <c r="CVF48" s="11"/>
      <c r="CVG48" s="11"/>
      <c r="CVH48" s="11"/>
      <c r="CVI48" s="11"/>
      <c r="CVJ48" s="11"/>
      <c r="CVK48" s="11"/>
      <c r="CVL48" s="11"/>
      <c r="CVM48" s="11"/>
      <c r="CVN48" s="11"/>
      <c r="CVO48" s="11"/>
      <c r="CVP48" s="11"/>
      <c r="CVQ48" s="11"/>
      <c r="CVR48" s="11"/>
      <c r="CVS48" s="11"/>
      <c r="CVT48" s="11"/>
      <c r="CVU48" s="11"/>
      <c r="CVV48" s="11"/>
      <c r="CVW48" s="11"/>
      <c r="CVX48" s="11"/>
      <c r="CVY48" s="11"/>
      <c r="CVZ48" s="11"/>
      <c r="CWA48" s="11"/>
      <c r="CWB48" s="11"/>
      <c r="CWC48" s="11"/>
      <c r="CWD48" s="11"/>
      <c r="CWE48" s="11"/>
      <c r="CWF48" s="11"/>
      <c r="CWG48" s="11"/>
      <c r="CWH48" s="11"/>
      <c r="CWI48" s="11"/>
      <c r="CWJ48" s="11"/>
      <c r="CWK48" s="11"/>
      <c r="CWL48" s="11"/>
      <c r="CWM48" s="11"/>
      <c r="CWN48" s="11"/>
      <c r="CWO48" s="11"/>
      <c r="CWP48" s="11"/>
      <c r="CWQ48" s="11"/>
      <c r="CWR48" s="11"/>
      <c r="CWS48" s="11"/>
      <c r="CWT48" s="11"/>
      <c r="CWU48" s="11"/>
      <c r="CWV48" s="11"/>
      <c r="CWW48" s="11"/>
      <c r="CWX48" s="11"/>
      <c r="CWY48" s="11"/>
      <c r="CWZ48" s="11"/>
      <c r="CXA48" s="11"/>
      <c r="CXB48" s="11"/>
      <c r="CXC48" s="11"/>
      <c r="CXD48" s="11"/>
      <c r="CXE48" s="11"/>
      <c r="CXF48" s="11"/>
      <c r="CXG48" s="11"/>
      <c r="CXH48" s="11"/>
      <c r="CXI48" s="11"/>
      <c r="CXJ48" s="11"/>
      <c r="CXK48" s="11"/>
      <c r="CXL48" s="11"/>
      <c r="CXM48" s="11"/>
      <c r="CXN48" s="11"/>
      <c r="CXO48" s="11"/>
      <c r="CXP48" s="11"/>
      <c r="CXQ48" s="11"/>
      <c r="CXR48" s="11"/>
      <c r="CXS48" s="11"/>
      <c r="CXT48" s="11"/>
      <c r="CXU48" s="11"/>
      <c r="CXV48" s="11"/>
      <c r="CXW48" s="11"/>
      <c r="CXX48" s="11"/>
      <c r="CXY48" s="11"/>
      <c r="CXZ48" s="11"/>
      <c r="CYA48" s="11"/>
      <c r="CYB48" s="11"/>
      <c r="CYC48" s="11"/>
      <c r="CYD48" s="11"/>
      <c r="CYE48" s="11"/>
      <c r="CYF48" s="11"/>
      <c r="CYG48" s="11"/>
      <c r="CYH48" s="11"/>
      <c r="CYI48" s="11"/>
      <c r="CYJ48" s="11"/>
      <c r="CYK48" s="11"/>
      <c r="CYL48" s="11"/>
      <c r="CYM48" s="11"/>
      <c r="CYN48" s="11"/>
      <c r="CYO48" s="11"/>
      <c r="CYP48" s="11"/>
      <c r="CYQ48" s="11"/>
      <c r="CYR48" s="11"/>
      <c r="CYS48" s="11"/>
      <c r="CYT48" s="11"/>
      <c r="CYU48" s="11"/>
      <c r="CYV48" s="11"/>
      <c r="CYW48" s="11"/>
      <c r="CYX48" s="11"/>
      <c r="CYY48" s="11"/>
      <c r="CYZ48" s="11"/>
      <c r="CZA48" s="11"/>
      <c r="CZB48" s="11"/>
      <c r="CZC48" s="11"/>
      <c r="CZD48" s="11"/>
      <c r="CZE48" s="11"/>
      <c r="CZF48" s="11"/>
      <c r="CZG48" s="11"/>
      <c r="CZH48" s="11"/>
      <c r="CZI48" s="11"/>
      <c r="CZJ48" s="11"/>
      <c r="CZK48" s="11"/>
      <c r="CZL48" s="11"/>
      <c r="CZM48" s="11"/>
      <c r="CZN48" s="11"/>
      <c r="CZO48" s="11"/>
      <c r="CZP48" s="11"/>
      <c r="CZQ48" s="11"/>
      <c r="CZR48" s="11"/>
      <c r="CZS48" s="11"/>
      <c r="CZT48" s="11"/>
      <c r="CZU48" s="11"/>
      <c r="CZV48" s="11"/>
      <c r="CZW48" s="11"/>
      <c r="CZX48" s="11"/>
      <c r="CZY48" s="11"/>
      <c r="CZZ48" s="11"/>
      <c r="DAA48" s="11"/>
      <c r="DAB48" s="11"/>
      <c r="DAC48" s="11"/>
      <c r="DAD48" s="11"/>
      <c r="DAE48" s="11"/>
      <c r="DAF48" s="11"/>
      <c r="DAG48" s="11"/>
      <c r="DAH48" s="11"/>
      <c r="DAI48" s="11"/>
      <c r="DAJ48" s="11"/>
      <c r="DAK48" s="11"/>
      <c r="DAL48" s="11"/>
      <c r="DAM48" s="11"/>
      <c r="DAN48" s="11"/>
      <c r="DAO48" s="11"/>
      <c r="DAP48" s="11"/>
      <c r="DAQ48" s="11"/>
      <c r="DAR48" s="11"/>
      <c r="DAS48" s="11"/>
      <c r="DAT48" s="11"/>
      <c r="DAU48" s="11"/>
      <c r="DAV48" s="11"/>
      <c r="DAW48" s="11"/>
      <c r="DAX48" s="11"/>
      <c r="DAY48" s="11"/>
      <c r="DAZ48" s="11"/>
      <c r="DBA48" s="11"/>
      <c r="DBB48" s="11"/>
      <c r="DBC48" s="11"/>
      <c r="DBD48" s="11"/>
      <c r="DBE48" s="11"/>
      <c r="DBF48" s="11"/>
      <c r="DBG48" s="11"/>
      <c r="DBH48" s="11"/>
      <c r="DBI48" s="11"/>
      <c r="DBJ48" s="11"/>
      <c r="DBK48" s="11"/>
      <c r="DBL48" s="11"/>
      <c r="DBM48" s="11"/>
      <c r="DBN48" s="11"/>
      <c r="DBO48" s="11"/>
      <c r="DBP48" s="11"/>
      <c r="DBQ48" s="11"/>
      <c r="DBR48" s="11"/>
      <c r="DBS48" s="11"/>
      <c r="DBT48" s="11"/>
      <c r="DBU48" s="11"/>
      <c r="DBV48" s="11"/>
      <c r="DBW48" s="11"/>
      <c r="DBX48" s="11"/>
      <c r="DBY48" s="11"/>
      <c r="DBZ48" s="11"/>
      <c r="DCA48" s="11"/>
      <c r="DCB48" s="11"/>
      <c r="DCC48" s="11"/>
      <c r="DCD48" s="11"/>
      <c r="DCE48" s="11"/>
      <c r="DCF48" s="11"/>
      <c r="DCG48" s="11"/>
      <c r="DCH48" s="11"/>
      <c r="DCI48" s="11"/>
      <c r="DCJ48" s="11"/>
      <c r="DCK48" s="11"/>
      <c r="DCL48" s="11"/>
      <c r="DCM48" s="11"/>
      <c r="DCN48" s="11"/>
      <c r="DCO48" s="11"/>
      <c r="DCP48" s="11"/>
      <c r="DCQ48" s="11"/>
      <c r="DCR48" s="11"/>
      <c r="DCS48" s="11"/>
      <c r="DCT48" s="11"/>
      <c r="DCU48" s="11"/>
      <c r="DCV48" s="11"/>
      <c r="DCW48" s="11"/>
      <c r="DCX48" s="11"/>
      <c r="DCY48" s="11"/>
      <c r="DCZ48" s="11"/>
      <c r="DDA48" s="11"/>
      <c r="DDB48" s="11"/>
      <c r="DDC48" s="11"/>
      <c r="DDD48" s="11"/>
      <c r="DDE48" s="11"/>
      <c r="DDF48" s="11"/>
      <c r="DDG48" s="11"/>
      <c r="DDH48" s="11"/>
      <c r="DDI48" s="11"/>
      <c r="DDJ48" s="11"/>
      <c r="DDK48" s="11"/>
      <c r="DDL48" s="11"/>
      <c r="DDM48" s="11"/>
      <c r="DDN48" s="11"/>
      <c r="DDO48" s="11"/>
      <c r="DDP48" s="11"/>
      <c r="DDQ48" s="11"/>
      <c r="DDR48" s="11"/>
      <c r="DDS48" s="11"/>
      <c r="DDT48" s="11"/>
      <c r="DDU48" s="11"/>
      <c r="DDV48" s="11"/>
      <c r="DDW48" s="11"/>
      <c r="DDX48" s="11"/>
      <c r="DDY48" s="11"/>
      <c r="DDZ48" s="11"/>
      <c r="DEA48" s="11"/>
      <c r="DEB48" s="11"/>
      <c r="DEC48" s="11"/>
      <c r="DED48" s="11"/>
      <c r="DEE48" s="11"/>
      <c r="DEF48" s="11"/>
      <c r="DEG48" s="11"/>
      <c r="DEH48" s="11"/>
      <c r="DEI48" s="11"/>
      <c r="DEJ48" s="11"/>
      <c r="DEK48" s="11"/>
      <c r="DEL48" s="11"/>
      <c r="DEM48" s="11"/>
      <c r="DEN48" s="11"/>
      <c r="DEO48" s="11"/>
      <c r="DEP48" s="11"/>
      <c r="DEQ48" s="11"/>
      <c r="DER48" s="11"/>
      <c r="DES48" s="11"/>
      <c r="DET48" s="11"/>
      <c r="DEU48" s="11"/>
      <c r="DEV48" s="11"/>
      <c r="DEW48" s="11"/>
      <c r="DEX48" s="11"/>
      <c r="DEY48" s="11"/>
      <c r="DEZ48" s="11"/>
      <c r="DFA48" s="11"/>
      <c r="DFB48" s="11"/>
      <c r="DFC48" s="11"/>
      <c r="DFD48" s="11"/>
      <c r="DFE48" s="11"/>
      <c r="DFF48" s="11"/>
      <c r="DFG48" s="11"/>
      <c r="DFH48" s="11"/>
      <c r="DFI48" s="11"/>
      <c r="DFJ48" s="11"/>
      <c r="DFK48" s="11"/>
      <c r="DFL48" s="11"/>
      <c r="DFM48" s="11"/>
      <c r="DFN48" s="11"/>
      <c r="DFO48" s="11"/>
      <c r="DFP48" s="11"/>
      <c r="DFQ48" s="11"/>
      <c r="DFR48" s="11"/>
      <c r="DFS48" s="11"/>
      <c r="DFT48" s="11"/>
      <c r="DFU48" s="11"/>
      <c r="DFV48" s="11"/>
      <c r="DFW48" s="11"/>
      <c r="DFX48" s="11"/>
      <c r="DFY48" s="11"/>
      <c r="DFZ48" s="11"/>
      <c r="DGA48" s="11"/>
      <c r="DGB48" s="11"/>
      <c r="DGC48" s="11"/>
      <c r="DGD48" s="11"/>
      <c r="DGE48" s="11"/>
      <c r="DGF48" s="11"/>
      <c r="DGG48" s="11"/>
      <c r="DGH48" s="11"/>
      <c r="DGI48" s="11"/>
      <c r="DGJ48" s="11"/>
      <c r="DGK48" s="11"/>
      <c r="DGL48" s="11"/>
      <c r="DGM48" s="11"/>
      <c r="DGN48" s="11"/>
      <c r="DGO48" s="11"/>
      <c r="DGP48" s="11"/>
      <c r="DGQ48" s="11"/>
      <c r="DGR48" s="11"/>
      <c r="DGS48" s="11"/>
      <c r="DGT48" s="11"/>
      <c r="DGU48" s="11"/>
      <c r="DGV48" s="11"/>
      <c r="DGW48" s="11"/>
      <c r="DGX48" s="11"/>
      <c r="DGY48" s="11"/>
      <c r="DGZ48" s="11"/>
      <c r="DHA48" s="11"/>
      <c r="DHB48" s="11"/>
      <c r="DHC48" s="11"/>
      <c r="DHD48" s="11"/>
      <c r="DHE48" s="11"/>
      <c r="DHF48" s="11"/>
      <c r="DHG48" s="11"/>
      <c r="DHH48" s="11"/>
      <c r="DHI48" s="11"/>
      <c r="DHJ48" s="11"/>
      <c r="DHK48" s="11"/>
      <c r="DHL48" s="11"/>
      <c r="DHM48" s="11"/>
      <c r="DHN48" s="11"/>
      <c r="DHO48" s="11"/>
      <c r="DHP48" s="11"/>
      <c r="DHQ48" s="11"/>
      <c r="DHR48" s="11"/>
      <c r="DHS48" s="11"/>
      <c r="DHT48" s="11"/>
      <c r="DHU48" s="11"/>
      <c r="DHV48" s="11"/>
      <c r="DHW48" s="11"/>
      <c r="DHX48" s="11"/>
      <c r="DHY48" s="11"/>
      <c r="DHZ48" s="11"/>
      <c r="DIA48" s="11"/>
      <c r="DIB48" s="11"/>
      <c r="DIC48" s="11"/>
      <c r="DID48" s="11"/>
      <c r="DIE48" s="11"/>
      <c r="DIF48" s="11"/>
      <c r="DIG48" s="11"/>
      <c r="DIH48" s="11"/>
      <c r="DII48" s="11"/>
      <c r="DIJ48" s="11"/>
      <c r="DIK48" s="11"/>
      <c r="DIL48" s="11"/>
      <c r="DIM48" s="11"/>
      <c r="DIN48" s="11"/>
      <c r="DIO48" s="11"/>
      <c r="DIP48" s="11"/>
      <c r="DIQ48" s="11"/>
      <c r="DIR48" s="11"/>
      <c r="DIS48" s="11"/>
      <c r="DIT48" s="11"/>
      <c r="DIU48" s="11"/>
      <c r="DIV48" s="11"/>
      <c r="DIW48" s="11"/>
      <c r="DIX48" s="11"/>
      <c r="DIY48" s="11"/>
      <c r="DIZ48" s="11"/>
      <c r="DJA48" s="11"/>
      <c r="DJB48" s="11"/>
      <c r="DJC48" s="11"/>
      <c r="DJD48" s="11"/>
      <c r="DJE48" s="11"/>
      <c r="DJF48" s="11"/>
      <c r="DJG48" s="11"/>
      <c r="DJH48" s="11"/>
      <c r="DJI48" s="11"/>
      <c r="DJJ48" s="11"/>
      <c r="DJK48" s="11"/>
      <c r="DJL48" s="11"/>
      <c r="DJM48" s="11"/>
      <c r="DJN48" s="11"/>
      <c r="DJO48" s="11"/>
      <c r="DJP48" s="11"/>
      <c r="DJQ48" s="11"/>
      <c r="DJR48" s="11"/>
      <c r="DJS48" s="11"/>
      <c r="DJT48" s="11"/>
      <c r="DJU48" s="11"/>
      <c r="DJV48" s="11"/>
      <c r="DJW48" s="11"/>
      <c r="DJX48" s="11"/>
      <c r="DJY48" s="11"/>
      <c r="DJZ48" s="11"/>
      <c r="DKA48" s="11"/>
      <c r="DKB48" s="11"/>
      <c r="DKC48" s="11"/>
      <c r="DKD48" s="11"/>
      <c r="DKE48" s="11"/>
      <c r="DKF48" s="11"/>
      <c r="DKG48" s="11"/>
      <c r="DKH48" s="11"/>
      <c r="DKI48" s="11"/>
      <c r="DKJ48" s="11"/>
      <c r="DKK48" s="11"/>
      <c r="DKL48" s="11"/>
      <c r="DKM48" s="11"/>
      <c r="DKN48" s="11"/>
      <c r="DKO48" s="11"/>
      <c r="DKP48" s="11"/>
      <c r="DKQ48" s="11"/>
      <c r="DKR48" s="11"/>
      <c r="DKS48" s="11"/>
      <c r="DKT48" s="11"/>
      <c r="DKU48" s="11"/>
      <c r="DKV48" s="11"/>
      <c r="DKW48" s="11"/>
      <c r="DKX48" s="11"/>
      <c r="DKY48" s="11"/>
      <c r="DKZ48" s="11"/>
      <c r="DLA48" s="11"/>
      <c r="DLB48" s="11"/>
      <c r="DLC48" s="11"/>
      <c r="DLD48" s="11"/>
      <c r="DLE48" s="11"/>
      <c r="DLF48" s="11"/>
      <c r="DLG48" s="11"/>
      <c r="DLH48" s="11"/>
      <c r="DLI48" s="11"/>
      <c r="DLJ48" s="11"/>
      <c r="DLK48" s="11"/>
      <c r="DLL48" s="11"/>
      <c r="DLM48" s="11"/>
      <c r="DLN48" s="11"/>
      <c r="DLO48" s="11"/>
      <c r="DLP48" s="11"/>
      <c r="DLQ48" s="11"/>
      <c r="DLR48" s="11"/>
      <c r="DLS48" s="11"/>
      <c r="DLT48" s="11"/>
      <c r="DLU48" s="11"/>
      <c r="DLV48" s="11"/>
      <c r="DLW48" s="11"/>
      <c r="DLX48" s="11"/>
      <c r="DLY48" s="11"/>
      <c r="DLZ48" s="11"/>
      <c r="DMA48" s="11"/>
      <c r="DMB48" s="11"/>
      <c r="DMC48" s="11"/>
      <c r="DMD48" s="11"/>
      <c r="DME48" s="11"/>
      <c r="DMF48" s="11"/>
      <c r="DMG48" s="11"/>
      <c r="DMH48" s="11"/>
      <c r="DMI48" s="11"/>
      <c r="DMJ48" s="11"/>
      <c r="DMK48" s="11"/>
      <c r="DML48" s="11"/>
      <c r="DMM48" s="11"/>
      <c r="DMN48" s="11"/>
      <c r="DMO48" s="11"/>
      <c r="DMP48" s="11"/>
      <c r="DMQ48" s="11"/>
      <c r="DMR48" s="11"/>
      <c r="DMS48" s="11"/>
      <c r="DMT48" s="11"/>
      <c r="DMU48" s="11"/>
      <c r="DMV48" s="11"/>
      <c r="DMW48" s="11"/>
      <c r="DMX48" s="11"/>
      <c r="DMY48" s="11"/>
      <c r="DMZ48" s="11"/>
      <c r="DNA48" s="11"/>
      <c r="DNB48" s="11"/>
      <c r="DNC48" s="11"/>
      <c r="DND48" s="11"/>
      <c r="DNE48" s="11"/>
      <c r="DNF48" s="11"/>
      <c r="DNG48" s="11"/>
      <c r="DNH48" s="11"/>
      <c r="DNI48" s="11"/>
      <c r="DNJ48" s="11"/>
      <c r="DNK48" s="11"/>
      <c r="DNL48" s="11"/>
      <c r="DNM48" s="11"/>
      <c r="DNN48" s="11"/>
      <c r="DNO48" s="11"/>
      <c r="DNP48" s="11"/>
      <c r="DNQ48" s="11"/>
      <c r="DNR48" s="11"/>
      <c r="DNS48" s="11"/>
      <c r="DNT48" s="11"/>
      <c r="DNU48" s="11"/>
      <c r="DNV48" s="11"/>
      <c r="DNW48" s="11"/>
      <c r="DNX48" s="11"/>
      <c r="DNY48" s="11"/>
      <c r="DNZ48" s="11"/>
      <c r="DOA48" s="11"/>
      <c r="DOB48" s="11"/>
      <c r="DOC48" s="11"/>
      <c r="DOD48" s="11"/>
      <c r="DOE48" s="11"/>
      <c r="DOF48" s="11"/>
      <c r="DOG48" s="11"/>
      <c r="DOH48" s="11"/>
      <c r="DOI48" s="11"/>
      <c r="DOJ48" s="11"/>
      <c r="DOK48" s="11"/>
      <c r="DOL48" s="11"/>
      <c r="DOM48" s="11"/>
      <c r="DON48" s="11"/>
      <c r="DOO48" s="11"/>
      <c r="DOP48" s="11"/>
      <c r="DOQ48" s="11"/>
      <c r="DOR48" s="11"/>
      <c r="DOS48" s="11"/>
      <c r="DOT48" s="11"/>
      <c r="DOU48" s="11"/>
      <c r="DOV48" s="11"/>
      <c r="DOW48" s="11"/>
      <c r="DOX48" s="11"/>
      <c r="DOY48" s="11"/>
      <c r="DOZ48" s="11"/>
      <c r="DPA48" s="11"/>
      <c r="DPB48" s="11"/>
      <c r="DPC48" s="11"/>
      <c r="DPD48" s="11"/>
      <c r="DPE48" s="11"/>
      <c r="DPF48" s="11"/>
      <c r="DPG48" s="11"/>
      <c r="DPH48" s="11"/>
      <c r="DPI48" s="11"/>
      <c r="DPJ48" s="11"/>
      <c r="DPK48" s="11"/>
      <c r="DPL48" s="11"/>
      <c r="DPM48" s="11"/>
      <c r="DPN48" s="11"/>
      <c r="DPO48" s="11"/>
      <c r="DPP48" s="11"/>
      <c r="DPQ48" s="11"/>
      <c r="DPR48" s="11"/>
      <c r="DPS48" s="11"/>
      <c r="DPT48" s="11"/>
      <c r="DPU48" s="11"/>
      <c r="DPV48" s="11"/>
      <c r="DPW48" s="11"/>
      <c r="DPX48" s="11"/>
      <c r="DPY48" s="11"/>
      <c r="DPZ48" s="11"/>
      <c r="DQA48" s="11"/>
      <c r="DQB48" s="11"/>
      <c r="DQC48" s="11"/>
      <c r="DQD48" s="11"/>
      <c r="DQE48" s="11"/>
      <c r="DQF48" s="11"/>
      <c r="DQG48" s="11"/>
      <c r="DQH48" s="11"/>
      <c r="DQI48" s="11"/>
      <c r="DQJ48" s="11"/>
      <c r="DQK48" s="11"/>
      <c r="DQL48" s="11"/>
      <c r="DQM48" s="11"/>
      <c r="DQN48" s="11"/>
      <c r="DQO48" s="11"/>
      <c r="DQP48" s="11"/>
      <c r="DQQ48" s="11"/>
      <c r="DQR48" s="11"/>
      <c r="DQS48" s="11"/>
      <c r="DQT48" s="11"/>
      <c r="DQU48" s="11"/>
      <c r="DQV48" s="11"/>
      <c r="DQW48" s="11"/>
      <c r="DQX48" s="11"/>
      <c r="DQY48" s="11"/>
      <c r="DQZ48" s="11"/>
      <c r="DRA48" s="11"/>
      <c r="DRB48" s="11"/>
      <c r="DRC48" s="11"/>
      <c r="DRD48" s="11"/>
      <c r="DRE48" s="11"/>
      <c r="DRF48" s="11"/>
      <c r="DRG48" s="11"/>
      <c r="DRH48" s="11"/>
      <c r="DRI48" s="11"/>
      <c r="DRJ48" s="11"/>
      <c r="DRK48" s="11"/>
      <c r="DRL48" s="11"/>
      <c r="DRM48" s="11"/>
      <c r="DRN48" s="11"/>
      <c r="DRO48" s="11"/>
      <c r="DRP48" s="11"/>
      <c r="DRQ48" s="11"/>
      <c r="DRR48" s="11"/>
      <c r="DRS48" s="11"/>
      <c r="DRT48" s="11"/>
      <c r="DRU48" s="11"/>
      <c r="DRV48" s="11"/>
      <c r="DRW48" s="11"/>
      <c r="DRX48" s="11"/>
      <c r="DRY48" s="11"/>
      <c r="DRZ48" s="11"/>
      <c r="DSA48" s="11"/>
      <c r="DSB48" s="11"/>
      <c r="DSC48" s="11"/>
      <c r="DSD48" s="11"/>
      <c r="DSE48" s="11"/>
      <c r="DSF48" s="11"/>
      <c r="DSG48" s="11"/>
      <c r="DSH48" s="11"/>
      <c r="DSI48" s="11"/>
      <c r="DSJ48" s="11"/>
      <c r="DSK48" s="11"/>
      <c r="DSL48" s="11"/>
      <c r="DSM48" s="11"/>
      <c r="DSN48" s="11"/>
      <c r="DSO48" s="11"/>
      <c r="DSP48" s="11"/>
      <c r="DSQ48" s="11"/>
      <c r="DSR48" s="11"/>
      <c r="DSS48" s="11"/>
      <c r="DST48" s="11"/>
      <c r="DSU48" s="11"/>
      <c r="DSV48" s="11"/>
      <c r="DSW48" s="11"/>
      <c r="DSX48" s="11"/>
      <c r="DSY48" s="11"/>
      <c r="DSZ48" s="11"/>
      <c r="DTA48" s="11"/>
      <c r="DTB48" s="11"/>
      <c r="DTC48" s="11"/>
      <c r="DTD48" s="11"/>
      <c r="DTE48" s="11"/>
      <c r="DTF48" s="11"/>
      <c r="DTG48" s="11"/>
      <c r="DTH48" s="11"/>
      <c r="DTI48" s="11"/>
      <c r="DTJ48" s="11"/>
      <c r="DTK48" s="11"/>
      <c r="DTL48" s="11"/>
      <c r="DTM48" s="11"/>
      <c r="DTN48" s="11"/>
      <c r="DTO48" s="11"/>
      <c r="DTP48" s="11"/>
      <c r="DTQ48" s="11"/>
      <c r="DTR48" s="11"/>
      <c r="DTS48" s="11"/>
      <c r="DTT48" s="11"/>
      <c r="DTU48" s="11"/>
      <c r="DTV48" s="11"/>
      <c r="DTW48" s="11"/>
      <c r="DTX48" s="11"/>
      <c r="DTY48" s="11"/>
      <c r="DTZ48" s="11"/>
      <c r="DUA48" s="11"/>
      <c r="DUB48" s="11"/>
      <c r="DUC48" s="11"/>
      <c r="DUD48" s="11"/>
      <c r="DUE48" s="11"/>
      <c r="DUF48" s="11"/>
      <c r="DUG48" s="11"/>
      <c r="DUH48" s="11"/>
      <c r="DUI48" s="11"/>
      <c r="DUJ48" s="11"/>
      <c r="DUK48" s="11"/>
      <c r="DUL48" s="11"/>
      <c r="DUM48" s="11"/>
      <c r="DUN48" s="11"/>
      <c r="DUO48" s="11"/>
      <c r="DUP48" s="11"/>
      <c r="DUQ48" s="11"/>
      <c r="DUR48" s="11"/>
      <c r="DUS48" s="11"/>
      <c r="DUT48" s="11"/>
      <c r="DUU48" s="11"/>
      <c r="DUV48" s="11"/>
      <c r="DUW48" s="11"/>
      <c r="DUX48" s="11"/>
      <c r="DUY48" s="11"/>
      <c r="DUZ48" s="11"/>
      <c r="DVA48" s="11"/>
      <c r="DVB48" s="11"/>
      <c r="DVC48" s="11"/>
      <c r="DVD48" s="11"/>
      <c r="DVE48" s="11"/>
      <c r="DVF48" s="11"/>
      <c r="DVG48" s="11"/>
      <c r="DVH48" s="11"/>
      <c r="DVI48" s="11"/>
      <c r="DVJ48" s="11"/>
      <c r="DVK48" s="11"/>
      <c r="DVL48" s="11"/>
      <c r="DVM48" s="11"/>
      <c r="DVN48" s="11"/>
      <c r="DVO48" s="11"/>
      <c r="DVP48" s="11"/>
      <c r="DVQ48" s="11"/>
      <c r="DVR48" s="11"/>
      <c r="DVS48" s="11"/>
      <c r="DVT48" s="11"/>
      <c r="DVU48" s="11"/>
      <c r="DVV48" s="11"/>
      <c r="DVW48" s="11"/>
      <c r="DVX48" s="11"/>
      <c r="DVY48" s="11"/>
      <c r="DVZ48" s="11"/>
      <c r="DWA48" s="11"/>
      <c r="DWB48" s="11"/>
      <c r="DWC48" s="11"/>
      <c r="DWD48" s="11"/>
      <c r="DWE48" s="11"/>
      <c r="DWF48" s="11"/>
      <c r="DWG48" s="11"/>
      <c r="DWH48" s="11"/>
      <c r="DWI48" s="11"/>
      <c r="DWJ48" s="11"/>
      <c r="DWK48" s="11"/>
      <c r="DWL48" s="11"/>
      <c r="DWM48" s="11"/>
      <c r="DWN48" s="11"/>
      <c r="DWO48" s="11"/>
      <c r="DWP48" s="11"/>
      <c r="DWQ48" s="11"/>
      <c r="DWR48" s="11"/>
      <c r="DWS48" s="11"/>
      <c r="DWT48" s="11"/>
      <c r="DWU48" s="11"/>
      <c r="DWV48" s="11"/>
      <c r="DWW48" s="11"/>
      <c r="DWX48" s="11"/>
      <c r="DWY48" s="11"/>
      <c r="DWZ48" s="11"/>
      <c r="DXA48" s="11"/>
      <c r="DXB48" s="11"/>
      <c r="DXC48" s="11"/>
      <c r="DXD48" s="11"/>
      <c r="DXE48" s="11"/>
      <c r="DXF48" s="11"/>
      <c r="DXG48" s="11"/>
      <c r="DXH48" s="11"/>
      <c r="DXI48" s="11"/>
      <c r="DXJ48" s="11"/>
      <c r="DXK48" s="11"/>
      <c r="DXL48" s="11"/>
      <c r="DXM48" s="11"/>
      <c r="DXN48" s="11"/>
      <c r="DXO48" s="11"/>
      <c r="DXP48" s="11"/>
      <c r="DXQ48" s="11"/>
      <c r="DXR48" s="11"/>
      <c r="DXS48" s="11"/>
      <c r="DXT48" s="11"/>
      <c r="DXU48" s="11"/>
      <c r="DXV48" s="11"/>
      <c r="DXW48" s="11"/>
      <c r="DXX48" s="11"/>
      <c r="DXY48" s="11"/>
      <c r="DXZ48" s="11"/>
      <c r="DYA48" s="11"/>
      <c r="DYB48" s="11"/>
      <c r="DYC48" s="11"/>
      <c r="DYD48" s="11"/>
      <c r="DYE48" s="11"/>
      <c r="DYF48" s="11"/>
      <c r="DYG48" s="11"/>
      <c r="DYH48" s="11"/>
      <c r="DYI48" s="11"/>
      <c r="DYJ48" s="11"/>
      <c r="DYK48" s="11"/>
      <c r="DYL48" s="11"/>
      <c r="DYM48" s="11"/>
      <c r="DYN48" s="11"/>
      <c r="DYO48" s="11"/>
      <c r="DYP48" s="11"/>
      <c r="DYQ48" s="11"/>
      <c r="DYR48" s="11"/>
      <c r="DYS48" s="11"/>
      <c r="DYT48" s="11"/>
      <c r="DYU48" s="11"/>
      <c r="DYV48" s="11"/>
      <c r="DYW48" s="11"/>
      <c r="DYX48" s="11"/>
      <c r="DYY48" s="11"/>
      <c r="DYZ48" s="11"/>
      <c r="DZA48" s="11"/>
      <c r="DZB48" s="11"/>
      <c r="DZC48" s="11"/>
      <c r="DZD48" s="11"/>
      <c r="DZE48" s="11"/>
      <c r="DZF48" s="11"/>
      <c r="DZG48" s="11"/>
      <c r="DZH48" s="11"/>
      <c r="DZI48" s="11"/>
      <c r="DZJ48" s="11"/>
      <c r="DZK48" s="11"/>
      <c r="DZL48" s="11"/>
      <c r="DZM48" s="11"/>
      <c r="DZN48" s="11"/>
      <c r="DZO48" s="11"/>
      <c r="DZP48" s="11"/>
      <c r="DZQ48" s="11"/>
      <c r="DZR48" s="11"/>
      <c r="DZS48" s="11"/>
      <c r="DZT48" s="11"/>
      <c r="DZU48" s="11"/>
      <c r="DZV48" s="11"/>
      <c r="DZW48" s="11"/>
      <c r="DZX48" s="11"/>
      <c r="DZY48" s="11"/>
      <c r="DZZ48" s="11"/>
      <c r="EAA48" s="11"/>
      <c r="EAB48" s="11"/>
      <c r="EAC48" s="11"/>
      <c r="EAD48" s="11"/>
      <c r="EAE48" s="11"/>
      <c r="EAF48" s="11"/>
      <c r="EAG48" s="11"/>
      <c r="EAH48" s="11"/>
      <c r="EAI48" s="11"/>
      <c r="EAJ48" s="11"/>
      <c r="EAK48" s="11"/>
      <c r="EAL48" s="11"/>
      <c r="EAM48" s="11"/>
      <c r="EAN48" s="11"/>
      <c r="EAO48" s="11"/>
      <c r="EAP48" s="11"/>
      <c r="EAQ48" s="11"/>
      <c r="EAR48" s="11"/>
      <c r="EAS48" s="11"/>
      <c r="EAT48" s="11"/>
      <c r="EAU48" s="11"/>
      <c r="EAV48" s="11"/>
      <c r="EAW48" s="11"/>
      <c r="EAX48" s="11"/>
      <c r="EAY48" s="11"/>
      <c r="EAZ48" s="11"/>
      <c r="EBA48" s="11"/>
      <c r="EBB48" s="11"/>
      <c r="EBC48" s="11"/>
      <c r="EBD48" s="11"/>
      <c r="EBE48" s="11"/>
      <c r="EBF48" s="11"/>
      <c r="EBG48" s="11"/>
      <c r="EBH48" s="11"/>
      <c r="EBI48" s="11"/>
      <c r="EBJ48" s="11"/>
      <c r="EBK48" s="11"/>
      <c r="EBL48" s="11"/>
      <c r="EBM48" s="11"/>
      <c r="EBN48" s="11"/>
      <c r="EBO48" s="11"/>
      <c r="EBP48" s="11"/>
      <c r="EBQ48" s="11"/>
      <c r="EBR48" s="11"/>
      <c r="EBS48" s="11"/>
      <c r="EBT48" s="11"/>
      <c r="EBU48" s="11"/>
      <c r="EBV48" s="11"/>
      <c r="EBW48" s="11"/>
      <c r="EBX48" s="11"/>
      <c r="EBY48" s="11"/>
      <c r="EBZ48" s="11"/>
      <c r="ECA48" s="11"/>
      <c r="ECB48" s="11"/>
      <c r="ECC48" s="11"/>
      <c r="ECD48" s="11"/>
      <c r="ECE48" s="11"/>
      <c r="ECF48" s="11"/>
      <c r="ECG48" s="11"/>
      <c r="ECH48" s="11"/>
      <c r="ECI48" s="11"/>
      <c r="ECJ48" s="11"/>
      <c r="ECK48" s="11"/>
      <c r="ECL48" s="11"/>
      <c r="ECM48" s="11"/>
      <c r="ECN48" s="11"/>
      <c r="ECO48" s="11"/>
      <c r="ECP48" s="11"/>
      <c r="ECQ48" s="11"/>
      <c r="ECR48" s="11"/>
      <c r="ECS48" s="11"/>
      <c r="ECT48" s="11"/>
      <c r="ECU48" s="11"/>
      <c r="ECV48" s="11"/>
      <c r="ECW48" s="11"/>
      <c r="ECX48" s="11"/>
      <c r="ECY48" s="11"/>
      <c r="ECZ48" s="11"/>
      <c r="EDA48" s="11"/>
      <c r="EDB48" s="11"/>
      <c r="EDC48" s="11"/>
      <c r="EDD48" s="11"/>
      <c r="EDE48" s="11"/>
      <c r="EDF48" s="11"/>
      <c r="EDG48" s="11"/>
      <c r="EDH48" s="11"/>
      <c r="EDI48" s="11"/>
      <c r="EDJ48" s="11"/>
      <c r="EDK48" s="11"/>
      <c r="EDL48" s="11"/>
      <c r="EDM48" s="11"/>
      <c r="EDN48" s="11"/>
      <c r="EDO48" s="11"/>
      <c r="EDP48" s="11"/>
      <c r="EDQ48" s="11"/>
      <c r="EDR48" s="11"/>
      <c r="EDS48" s="11"/>
      <c r="EDT48" s="11"/>
      <c r="EDU48" s="11"/>
      <c r="EDV48" s="11"/>
      <c r="EDW48" s="11"/>
      <c r="EDX48" s="11"/>
      <c r="EDY48" s="11"/>
      <c r="EDZ48" s="11"/>
      <c r="EEA48" s="11"/>
      <c r="EEB48" s="11"/>
      <c r="EEC48" s="11"/>
      <c r="EED48" s="11"/>
      <c r="EEE48" s="11"/>
      <c r="EEF48" s="11"/>
      <c r="EEG48" s="11"/>
      <c r="EEH48" s="11"/>
      <c r="EEI48" s="11"/>
      <c r="EEJ48" s="11"/>
      <c r="EEK48" s="11"/>
      <c r="EEL48" s="11"/>
      <c r="EEM48" s="11"/>
      <c r="EEN48" s="11"/>
      <c r="EEO48" s="11"/>
      <c r="EEP48" s="11"/>
      <c r="EEQ48" s="11"/>
      <c r="EER48" s="11"/>
      <c r="EES48" s="11"/>
      <c r="EET48" s="11"/>
      <c r="EEU48" s="11"/>
      <c r="EEV48" s="11"/>
      <c r="EEW48" s="11"/>
      <c r="EEX48" s="11"/>
      <c r="EEY48" s="11"/>
      <c r="EEZ48" s="11"/>
      <c r="EFA48" s="11"/>
      <c r="EFB48" s="11"/>
      <c r="EFC48" s="11"/>
      <c r="EFD48" s="11"/>
      <c r="EFE48" s="11"/>
      <c r="EFF48" s="11"/>
      <c r="EFG48" s="11"/>
      <c r="EFH48" s="11"/>
      <c r="EFI48" s="11"/>
      <c r="EFJ48" s="11"/>
      <c r="EFK48" s="11"/>
      <c r="EFL48" s="11"/>
      <c r="EFM48" s="11"/>
      <c r="EFN48" s="11"/>
      <c r="EFO48" s="11"/>
      <c r="EFP48" s="11"/>
      <c r="EFQ48" s="11"/>
      <c r="EFR48" s="11"/>
      <c r="EFS48" s="11"/>
      <c r="EFT48" s="11"/>
      <c r="EFU48" s="11"/>
      <c r="EFV48" s="11"/>
      <c r="EFW48" s="11"/>
      <c r="EFX48" s="11"/>
      <c r="EFY48" s="11"/>
      <c r="EFZ48" s="11"/>
      <c r="EGA48" s="11"/>
      <c r="EGB48" s="11"/>
      <c r="EGC48" s="11"/>
      <c r="EGD48" s="11"/>
      <c r="EGE48" s="11"/>
      <c r="EGF48" s="11"/>
      <c r="EGG48" s="11"/>
      <c r="EGH48" s="11"/>
      <c r="EGI48" s="11"/>
      <c r="EGJ48" s="11"/>
      <c r="EGK48" s="11"/>
      <c r="EGL48" s="11"/>
      <c r="EGM48" s="11"/>
      <c r="EGN48" s="11"/>
      <c r="EGO48" s="11"/>
      <c r="EGP48" s="11"/>
      <c r="EGQ48" s="11"/>
      <c r="EGR48" s="11"/>
      <c r="EGS48" s="11"/>
      <c r="EGT48" s="11"/>
      <c r="EGU48" s="11"/>
      <c r="EGV48" s="11"/>
      <c r="EGW48" s="11"/>
      <c r="EGX48" s="11"/>
      <c r="EGY48" s="11"/>
      <c r="EGZ48" s="11"/>
      <c r="EHA48" s="11"/>
      <c r="EHB48" s="11"/>
      <c r="EHC48" s="11"/>
      <c r="EHD48" s="11"/>
      <c r="EHE48" s="11"/>
      <c r="EHF48" s="11"/>
      <c r="EHG48" s="11"/>
      <c r="EHH48" s="11"/>
      <c r="EHI48" s="11"/>
      <c r="EHJ48" s="11"/>
      <c r="EHK48" s="11"/>
      <c r="EHL48" s="11"/>
      <c r="EHM48" s="11"/>
      <c r="EHN48" s="11"/>
      <c r="EHO48" s="11"/>
      <c r="EHP48" s="11"/>
      <c r="EHQ48" s="11"/>
      <c r="EHR48" s="11"/>
      <c r="EHS48" s="11"/>
      <c r="EHT48" s="11"/>
      <c r="EHU48" s="11"/>
      <c r="EHV48" s="11"/>
      <c r="EHW48" s="11"/>
      <c r="EHX48" s="11"/>
      <c r="EHY48" s="11"/>
      <c r="EHZ48" s="11"/>
      <c r="EIA48" s="11"/>
      <c r="EIB48" s="11"/>
      <c r="EIC48" s="11"/>
      <c r="EID48" s="11"/>
      <c r="EIE48" s="11"/>
      <c r="EIF48" s="11"/>
      <c r="EIG48" s="11"/>
      <c r="EIH48" s="11"/>
      <c r="EII48" s="11"/>
      <c r="EIJ48" s="11"/>
      <c r="EIK48" s="11"/>
      <c r="EIL48" s="11"/>
      <c r="EIM48" s="11"/>
      <c r="EIN48" s="11"/>
      <c r="EIO48" s="11"/>
      <c r="EIP48" s="11"/>
      <c r="EIQ48" s="11"/>
      <c r="EIR48" s="11"/>
      <c r="EIS48" s="11"/>
      <c r="EIT48" s="11"/>
      <c r="EIU48" s="11"/>
      <c r="EIV48" s="11"/>
      <c r="EIW48" s="11"/>
      <c r="EIX48" s="11"/>
      <c r="EIY48" s="11"/>
      <c r="EIZ48" s="11"/>
      <c r="EJA48" s="11"/>
      <c r="EJB48" s="11"/>
      <c r="EJC48" s="11"/>
      <c r="EJD48" s="11"/>
      <c r="EJE48" s="11"/>
      <c r="EJF48" s="11"/>
      <c r="EJG48" s="11"/>
      <c r="EJH48" s="11"/>
      <c r="EJI48" s="11"/>
      <c r="EJJ48" s="11"/>
      <c r="EJK48" s="11"/>
      <c r="EJL48" s="11"/>
      <c r="EJM48" s="11"/>
      <c r="EJN48" s="11"/>
      <c r="EJO48" s="11"/>
      <c r="EJP48" s="11"/>
      <c r="EJQ48" s="11"/>
      <c r="EJR48" s="11"/>
      <c r="EJS48" s="11"/>
      <c r="EJT48" s="11"/>
      <c r="EJU48" s="11"/>
      <c r="EJV48" s="11"/>
      <c r="EJW48" s="11"/>
      <c r="EJX48" s="11"/>
      <c r="EJY48" s="11"/>
      <c r="EJZ48" s="11"/>
      <c r="EKA48" s="11"/>
      <c r="EKB48" s="11"/>
      <c r="EKC48" s="11"/>
      <c r="EKD48" s="11"/>
      <c r="EKE48" s="11"/>
      <c r="EKF48" s="11"/>
      <c r="EKG48" s="11"/>
      <c r="EKH48" s="11"/>
      <c r="EKI48" s="11"/>
      <c r="EKJ48" s="11"/>
      <c r="EKK48" s="11"/>
      <c r="EKL48" s="11"/>
      <c r="EKM48" s="11"/>
      <c r="EKN48" s="11"/>
      <c r="EKO48" s="11"/>
      <c r="EKP48" s="11"/>
      <c r="EKQ48" s="11"/>
      <c r="EKR48" s="11"/>
      <c r="EKS48" s="11"/>
      <c r="EKT48" s="11"/>
      <c r="EKU48" s="11"/>
      <c r="EKV48" s="11"/>
      <c r="EKW48" s="11"/>
      <c r="EKX48" s="11"/>
      <c r="EKY48" s="11"/>
      <c r="EKZ48" s="11"/>
      <c r="ELA48" s="11"/>
      <c r="ELB48" s="11"/>
      <c r="ELC48" s="11"/>
      <c r="ELD48" s="11"/>
      <c r="ELE48" s="11"/>
      <c r="ELF48" s="11"/>
      <c r="ELG48" s="11"/>
      <c r="ELH48" s="11"/>
      <c r="ELI48" s="11"/>
      <c r="ELJ48" s="11"/>
      <c r="ELK48" s="11"/>
      <c r="ELL48" s="11"/>
      <c r="ELM48" s="11"/>
      <c r="ELN48" s="11"/>
      <c r="ELO48" s="11"/>
      <c r="ELP48" s="11"/>
      <c r="ELQ48" s="11"/>
      <c r="ELR48" s="11"/>
      <c r="ELS48" s="11"/>
      <c r="ELT48" s="11"/>
      <c r="ELU48" s="11"/>
      <c r="ELV48" s="11"/>
      <c r="ELW48" s="11"/>
      <c r="ELX48" s="11"/>
      <c r="ELY48" s="11"/>
      <c r="ELZ48" s="11"/>
      <c r="EMA48" s="11"/>
      <c r="EMB48" s="11"/>
      <c r="EMC48" s="11"/>
      <c r="EMD48" s="11"/>
      <c r="EME48" s="11"/>
      <c r="EMF48" s="11"/>
      <c r="EMG48" s="11"/>
      <c r="EMH48" s="11"/>
      <c r="EMI48" s="11"/>
      <c r="EMJ48" s="11"/>
      <c r="EMK48" s="11"/>
      <c r="EML48" s="11"/>
      <c r="EMM48" s="11"/>
      <c r="EMN48" s="11"/>
      <c r="EMO48" s="11"/>
      <c r="EMP48" s="11"/>
      <c r="EMQ48" s="11"/>
      <c r="EMR48" s="11"/>
      <c r="EMS48" s="11"/>
      <c r="EMT48" s="11"/>
      <c r="EMU48" s="11"/>
      <c r="EMV48" s="11"/>
      <c r="EMW48" s="11"/>
      <c r="EMX48" s="11"/>
      <c r="EMY48" s="11"/>
      <c r="EMZ48" s="11"/>
      <c r="ENA48" s="11"/>
      <c r="ENB48" s="11"/>
      <c r="ENC48" s="11"/>
      <c r="END48" s="11"/>
      <c r="ENE48" s="11"/>
      <c r="ENF48" s="11"/>
      <c r="ENG48" s="11"/>
      <c r="ENH48" s="11"/>
      <c r="ENI48" s="11"/>
      <c r="ENJ48" s="11"/>
      <c r="ENK48" s="11"/>
      <c r="ENL48" s="11"/>
      <c r="ENM48" s="11"/>
      <c r="ENN48" s="11"/>
      <c r="ENO48" s="11"/>
      <c r="ENP48" s="11"/>
      <c r="ENQ48" s="11"/>
      <c r="ENR48" s="11"/>
      <c r="ENS48" s="11"/>
      <c r="ENT48" s="11"/>
      <c r="ENU48" s="11"/>
      <c r="ENV48" s="11"/>
      <c r="ENW48" s="11"/>
      <c r="ENX48" s="11"/>
      <c r="ENY48" s="11"/>
      <c r="ENZ48" s="11"/>
      <c r="EOA48" s="11"/>
      <c r="EOB48" s="11"/>
      <c r="EOC48" s="11"/>
      <c r="EOD48" s="11"/>
      <c r="EOE48" s="11"/>
      <c r="EOF48" s="11"/>
      <c r="EOG48" s="11"/>
      <c r="EOH48" s="11"/>
      <c r="EOI48" s="11"/>
      <c r="EOJ48" s="11"/>
      <c r="EOK48" s="11"/>
      <c r="EOL48" s="11"/>
      <c r="EOM48" s="11"/>
      <c r="EON48" s="11"/>
      <c r="EOO48" s="11"/>
      <c r="EOP48" s="11"/>
      <c r="EOQ48" s="11"/>
      <c r="EOR48" s="11"/>
      <c r="EOS48" s="11"/>
      <c r="EOT48" s="11"/>
      <c r="EOU48" s="11"/>
      <c r="EOV48" s="11"/>
      <c r="EOW48" s="11"/>
      <c r="EOX48" s="11"/>
      <c r="EOY48" s="11"/>
      <c r="EOZ48" s="11"/>
      <c r="EPA48" s="11"/>
      <c r="EPB48" s="11"/>
      <c r="EPC48" s="11"/>
      <c r="EPD48" s="11"/>
      <c r="EPE48" s="11"/>
      <c r="EPF48" s="11"/>
      <c r="EPG48" s="11"/>
      <c r="EPH48" s="11"/>
      <c r="EPI48" s="11"/>
      <c r="EPJ48" s="11"/>
      <c r="EPK48" s="11"/>
      <c r="EPL48" s="11"/>
      <c r="EPM48" s="11"/>
      <c r="EPN48" s="11"/>
      <c r="EPO48" s="11"/>
      <c r="EPP48" s="11"/>
      <c r="EPQ48" s="11"/>
      <c r="EPR48" s="11"/>
      <c r="EPS48" s="11"/>
      <c r="EPT48" s="11"/>
      <c r="EPU48" s="11"/>
      <c r="EPV48" s="11"/>
      <c r="EPW48" s="11"/>
      <c r="EPX48" s="11"/>
      <c r="EPY48" s="11"/>
      <c r="EPZ48" s="11"/>
      <c r="EQA48" s="11"/>
      <c r="EQB48" s="11"/>
      <c r="EQC48" s="11"/>
      <c r="EQD48" s="11"/>
      <c r="EQE48" s="11"/>
      <c r="EQF48" s="11"/>
      <c r="EQG48" s="11"/>
      <c r="EQH48" s="11"/>
      <c r="EQI48" s="11"/>
      <c r="EQJ48" s="11"/>
      <c r="EQK48" s="11"/>
      <c r="EQL48" s="11"/>
      <c r="EQM48" s="11"/>
      <c r="EQN48" s="11"/>
      <c r="EQO48" s="11"/>
      <c r="EQP48" s="11"/>
      <c r="EQQ48" s="11"/>
      <c r="EQR48" s="11"/>
      <c r="EQS48" s="11"/>
      <c r="EQT48" s="11"/>
      <c r="EQU48" s="11"/>
      <c r="EQV48" s="11"/>
      <c r="EQW48" s="11"/>
      <c r="EQX48" s="11"/>
      <c r="EQY48" s="11"/>
      <c r="EQZ48" s="11"/>
      <c r="ERA48" s="11"/>
      <c r="ERB48" s="11"/>
      <c r="ERC48" s="11"/>
      <c r="ERD48" s="11"/>
      <c r="ERE48" s="11"/>
      <c r="ERF48" s="11"/>
      <c r="ERG48" s="11"/>
      <c r="ERH48" s="11"/>
      <c r="ERI48" s="11"/>
      <c r="ERJ48" s="11"/>
      <c r="ERK48" s="11"/>
      <c r="ERL48" s="11"/>
      <c r="ERM48" s="11"/>
      <c r="ERN48" s="11"/>
      <c r="ERO48" s="11"/>
      <c r="ERP48" s="11"/>
      <c r="ERQ48" s="11"/>
      <c r="ERR48" s="11"/>
      <c r="ERS48" s="11"/>
      <c r="ERT48" s="11"/>
      <c r="ERU48" s="11"/>
      <c r="ERV48" s="11"/>
      <c r="ERW48" s="11"/>
      <c r="ERX48" s="11"/>
      <c r="ERY48" s="11"/>
      <c r="ERZ48" s="11"/>
      <c r="ESA48" s="11"/>
      <c r="ESB48" s="11"/>
      <c r="ESC48" s="11"/>
      <c r="ESD48" s="11"/>
      <c r="ESE48" s="11"/>
      <c r="ESF48" s="11"/>
      <c r="ESG48" s="11"/>
      <c r="ESH48" s="11"/>
      <c r="ESI48" s="11"/>
      <c r="ESJ48" s="11"/>
      <c r="ESK48" s="11"/>
      <c r="ESL48" s="11"/>
      <c r="ESM48" s="11"/>
      <c r="ESN48" s="11"/>
      <c r="ESO48" s="11"/>
      <c r="ESP48" s="11"/>
      <c r="ESQ48" s="11"/>
      <c r="ESR48" s="11"/>
      <c r="ESS48" s="11"/>
      <c r="EST48" s="11"/>
      <c r="ESU48" s="11"/>
      <c r="ESV48" s="11"/>
      <c r="ESW48" s="11"/>
      <c r="ESX48" s="11"/>
      <c r="ESY48" s="11"/>
      <c r="ESZ48" s="11"/>
      <c r="ETA48" s="11"/>
      <c r="ETB48" s="11"/>
      <c r="ETC48" s="11"/>
      <c r="ETD48" s="11"/>
      <c r="ETE48" s="11"/>
      <c r="ETF48" s="11"/>
      <c r="ETG48" s="11"/>
      <c r="ETH48" s="11"/>
      <c r="ETI48" s="11"/>
      <c r="ETJ48" s="11"/>
      <c r="ETK48" s="11"/>
      <c r="ETL48" s="11"/>
      <c r="ETM48" s="11"/>
      <c r="ETN48" s="11"/>
      <c r="ETO48" s="11"/>
      <c r="ETP48" s="11"/>
      <c r="ETQ48" s="11"/>
      <c r="ETR48" s="11"/>
      <c r="ETS48" s="11"/>
      <c r="ETT48" s="11"/>
      <c r="ETU48" s="11"/>
      <c r="ETV48" s="11"/>
      <c r="ETW48" s="11"/>
      <c r="ETX48" s="11"/>
      <c r="ETY48" s="11"/>
      <c r="ETZ48" s="11"/>
      <c r="EUA48" s="11"/>
      <c r="EUB48" s="11"/>
      <c r="EUC48" s="11"/>
      <c r="EUD48" s="11"/>
      <c r="EUE48" s="11"/>
      <c r="EUF48" s="11"/>
      <c r="EUG48" s="11"/>
      <c r="EUH48" s="11"/>
      <c r="EUI48" s="11"/>
      <c r="EUJ48" s="11"/>
      <c r="EUK48" s="11"/>
      <c r="EUL48" s="11"/>
      <c r="EUM48" s="11"/>
      <c r="EUN48" s="11"/>
      <c r="EUO48" s="11"/>
      <c r="EUP48" s="11"/>
      <c r="EUQ48" s="11"/>
      <c r="EUR48" s="11"/>
      <c r="EUS48" s="11"/>
      <c r="EUT48" s="11"/>
      <c r="EUU48" s="11"/>
      <c r="EUV48" s="11"/>
      <c r="EUW48" s="11"/>
      <c r="EUX48" s="11"/>
      <c r="EUY48" s="11"/>
      <c r="EUZ48" s="11"/>
      <c r="EVA48" s="11"/>
      <c r="EVB48" s="11"/>
      <c r="EVC48" s="11"/>
      <c r="EVD48" s="11"/>
      <c r="EVE48" s="11"/>
      <c r="EVF48" s="11"/>
      <c r="EVG48" s="11"/>
      <c r="EVH48" s="11"/>
      <c r="EVI48" s="11"/>
      <c r="EVJ48" s="11"/>
      <c r="EVK48" s="11"/>
      <c r="EVL48" s="11"/>
      <c r="EVM48" s="11"/>
      <c r="EVN48" s="11"/>
      <c r="EVO48" s="11"/>
      <c r="EVP48" s="11"/>
      <c r="EVQ48" s="11"/>
      <c r="EVR48" s="11"/>
      <c r="EVS48" s="11"/>
      <c r="EVT48" s="11"/>
      <c r="EVU48" s="11"/>
      <c r="EVV48" s="11"/>
      <c r="EVW48" s="11"/>
      <c r="EVX48" s="11"/>
      <c r="EVY48" s="11"/>
      <c r="EVZ48" s="11"/>
      <c r="EWA48" s="11"/>
      <c r="EWB48" s="11"/>
      <c r="EWC48" s="11"/>
      <c r="EWD48" s="11"/>
      <c r="EWE48" s="11"/>
      <c r="EWF48" s="11"/>
      <c r="EWG48" s="11"/>
      <c r="EWH48" s="11"/>
      <c r="EWI48" s="11"/>
      <c r="EWJ48" s="11"/>
      <c r="EWK48" s="11"/>
      <c r="EWL48" s="11"/>
      <c r="EWM48" s="11"/>
      <c r="EWN48" s="11"/>
      <c r="EWO48" s="11"/>
      <c r="EWP48" s="11"/>
      <c r="EWQ48" s="11"/>
      <c r="EWR48" s="11"/>
      <c r="EWS48" s="11"/>
      <c r="EWT48" s="11"/>
      <c r="EWU48" s="11"/>
      <c r="EWV48" s="11"/>
      <c r="EWW48" s="11"/>
      <c r="EWX48" s="11"/>
      <c r="EWY48" s="11"/>
      <c r="EWZ48" s="11"/>
      <c r="EXA48" s="11"/>
      <c r="EXB48" s="11"/>
      <c r="EXC48" s="11"/>
      <c r="EXD48" s="11"/>
      <c r="EXE48" s="11"/>
      <c r="EXF48" s="11"/>
      <c r="EXG48" s="11"/>
      <c r="EXH48" s="11"/>
      <c r="EXI48" s="11"/>
      <c r="EXJ48" s="11"/>
      <c r="EXK48" s="11"/>
      <c r="EXL48" s="11"/>
      <c r="EXM48" s="11"/>
      <c r="EXN48" s="11"/>
      <c r="EXO48" s="11"/>
      <c r="EXP48" s="11"/>
      <c r="EXQ48" s="11"/>
      <c r="EXR48" s="11"/>
      <c r="EXS48" s="11"/>
      <c r="EXT48" s="11"/>
      <c r="EXU48" s="11"/>
      <c r="EXV48" s="11"/>
      <c r="EXW48" s="11"/>
      <c r="EXX48" s="11"/>
      <c r="EXY48" s="11"/>
      <c r="EXZ48" s="11"/>
      <c r="EYA48" s="11"/>
      <c r="EYB48" s="11"/>
      <c r="EYC48" s="11"/>
      <c r="EYD48" s="11"/>
      <c r="EYE48" s="11"/>
      <c r="EYF48" s="11"/>
      <c r="EYG48" s="11"/>
      <c r="EYH48" s="11"/>
      <c r="EYI48" s="11"/>
      <c r="EYJ48" s="11"/>
      <c r="EYK48" s="11"/>
      <c r="EYL48" s="11"/>
      <c r="EYM48" s="11"/>
      <c r="EYN48" s="11"/>
      <c r="EYO48" s="11"/>
      <c r="EYP48" s="11"/>
      <c r="EYQ48" s="11"/>
      <c r="EYR48" s="11"/>
      <c r="EYS48" s="11"/>
      <c r="EYT48" s="11"/>
      <c r="EYU48" s="11"/>
      <c r="EYV48" s="11"/>
      <c r="EYW48" s="11"/>
      <c r="EYX48" s="11"/>
      <c r="EYY48" s="11"/>
      <c r="EYZ48" s="11"/>
      <c r="EZA48" s="11"/>
      <c r="EZB48" s="11"/>
      <c r="EZC48" s="11"/>
      <c r="EZD48" s="11"/>
      <c r="EZE48" s="11"/>
      <c r="EZF48" s="11"/>
      <c r="EZG48" s="11"/>
      <c r="EZH48" s="11"/>
      <c r="EZI48" s="11"/>
      <c r="EZJ48" s="11"/>
      <c r="EZK48" s="11"/>
      <c r="EZL48" s="11"/>
      <c r="EZM48" s="11"/>
      <c r="EZN48" s="11"/>
      <c r="EZO48" s="11"/>
      <c r="EZP48" s="11"/>
      <c r="EZQ48" s="11"/>
      <c r="EZR48" s="11"/>
      <c r="EZS48" s="11"/>
      <c r="EZT48" s="11"/>
      <c r="EZU48" s="11"/>
      <c r="EZV48" s="11"/>
      <c r="EZW48" s="11"/>
      <c r="EZX48" s="11"/>
      <c r="EZY48" s="11"/>
      <c r="EZZ48" s="11"/>
      <c r="FAA48" s="11"/>
      <c r="FAB48" s="11"/>
      <c r="FAC48" s="11"/>
      <c r="FAD48" s="11"/>
      <c r="FAE48" s="11"/>
      <c r="FAF48" s="11"/>
      <c r="FAG48" s="11"/>
      <c r="FAH48" s="11"/>
      <c r="FAI48" s="11"/>
      <c r="FAJ48" s="11"/>
      <c r="FAK48" s="11"/>
      <c r="FAL48" s="11"/>
      <c r="FAM48" s="11"/>
      <c r="FAN48" s="11"/>
      <c r="FAO48" s="11"/>
      <c r="FAP48" s="11"/>
      <c r="FAQ48" s="11"/>
      <c r="FAR48" s="11"/>
      <c r="FAS48" s="11"/>
      <c r="FAT48" s="11"/>
      <c r="FAU48" s="11"/>
      <c r="FAV48" s="11"/>
      <c r="FAW48" s="11"/>
      <c r="FAX48" s="11"/>
      <c r="FAY48" s="11"/>
      <c r="FAZ48" s="11"/>
      <c r="FBA48" s="11"/>
      <c r="FBB48" s="11"/>
      <c r="FBC48" s="11"/>
      <c r="FBD48" s="11"/>
      <c r="FBE48" s="11"/>
      <c r="FBF48" s="11"/>
      <c r="FBG48" s="11"/>
      <c r="FBH48" s="11"/>
      <c r="FBI48" s="11"/>
      <c r="FBJ48" s="11"/>
      <c r="FBK48" s="11"/>
      <c r="FBL48" s="11"/>
      <c r="FBM48" s="11"/>
      <c r="FBN48" s="11"/>
      <c r="FBO48" s="11"/>
      <c r="FBP48" s="11"/>
      <c r="FBQ48" s="11"/>
      <c r="FBR48" s="11"/>
      <c r="FBS48" s="11"/>
      <c r="FBT48" s="11"/>
      <c r="FBU48" s="11"/>
      <c r="FBV48" s="11"/>
      <c r="FBW48" s="11"/>
      <c r="FBX48" s="11"/>
      <c r="FBY48" s="11"/>
      <c r="FBZ48" s="11"/>
      <c r="FCA48" s="11"/>
      <c r="FCB48" s="11"/>
      <c r="FCC48" s="11"/>
      <c r="FCD48" s="11"/>
      <c r="FCE48" s="11"/>
      <c r="FCF48" s="11"/>
      <c r="FCG48" s="11"/>
      <c r="FCH48" s="11"/>
      <c r="FCI48" s="11"/>
      <c r="FCJ48" s="11"/>
      <c r="FCK48" s="11"/>
      <c r="FCL48" s="11"/>
      <c r="FCM48" s="11"/>
      <c r="FCN48" s="11"/>
      <c r="FCO48" s="11"/>
      <c r="FCP48" s="11"/>
      <c r="FCQ48" s="11"/>
      <c r="FCR48" s="11"/>
      <c r="FCS48" s="11"/>
      <c r="FCT48" s="11"/>
      <c r="FCU48" s="11"/>
      <c r="FCV48" s="11"/>
      <c r="FCW48" s="11"/>
      <c r="FCX48" s="11"/>
      <c r="FCY48" s="11"/>
      <c r="FCZ48" s="11"/>
      <c r="FDA48" s="11"/>
      <c r="FDB48" s="11"/>
      <c r="FDC48" s="11"/>
      <c r="FDD48" s="11"/>
      <c r="FDE48" s="11"/>
      <c r="FDF48" s="11"/>
      <c r="FDG48" s="11"/>
      <c r="FDH48" s="11"/>
      <c r="FDI48" s="11"/>
      <c r="FDJ48" s="11"/>
      <c r="FDK48" s="11"/>
      <c r="FDL48" s="11"/>
      <c r="FDM48" s="11"/>
      <c r="FDN48" s="11"/>
      <c r="FDO48" s="11"/>
      <c r="FDP48" s="11"/>
      <c r="FDQ48" s="11"/>
      <c r="FDR48" s="11"/>
      <c r="FDS48" s="11"/>
      <c r="FDT48" s="11"/>
      <c r="FDU48" s="11"/>
      <c r="FDV48" s="11"/>
      <c r="FDW48" s="11"/>
      <c r="FDX48" s="11"/>
      <c r="FDY48" s="11"/>
      <c r="FDZ48" s="11"/>
      <c r="FEA48" s="11"/>
      <c r="FEB48" s="11"/>
      <c r="FEC48" s="11"/>
      <c r="FED48" s="11"/>
      <c r="FEE48" s="11"/>
      <c r="FEF48" s="11"/>
      <c r="FEG48" s="11"/>
      <c r="FEH48" s="11"/>
      <c r="FEI48" s="11"/>
      <c r="FEJ48" s="11"/>
      <c r="FEK48" s="11"/>
      <c r="FEL48" s="11"/>
      <c r="FEM48" s="11"/>
      <c r="FEN48" s="11"/>
      <c r="FEO48" s="11"/>
      <c r="FEP48" s="11"/>
      <c r="FEQ48" s="11"/>
      <c r="FER48" s="11"/>
      <c r="FES48" s="11"/>
      <c r="FET48" s="11"/>
      <c r="FEU48" s="11"/>
      <c r="FEV48" s="11"/>
      <c r="FEW48" s="11"/>
      <c r="FEX48" s="11"/>
      <c r="FEY48" s="11"/>
      <c r="FEZ48" s="11"/>
      <c r="FFA48" s="11"/>
      <c r="FFB48" s="11"/>
      <c r="FFC48" s="11"/>
      <c r="FFD48" s="11"/>
      <c r="FFE48" s="11"/>
      <c r="FFF48" s="11"/>
      <c r="FFG48" s="11"/>
      <c r="FFH48" s="11"/>
      <c r="FFI48" s="11"/>
      <c r="FFJ48" s="11"/>
      <c r="FFK48" s="11"/>
      <c r="FFL48" s="11"/>
      <c r="FFM48" s="11"/>
      <c r="FFN48" s="11"/>
      <c r="FFO48" s="11"/>
      <c r="FFP48" s="11"/>
      <c r="FFQ48" s="11"/>
      <c r="FFR48" s="11"/>
      <c r="FFS48" s="11"/>
      <c r="FFT48" s="11"/>
      <c r="FFU48" s="11"/>
      <c r="FFV48" s="11"/>
      <c r="FFW48" s="11"/>
      <c r="FFX48" s="11"/>
      <c r="FFY48" s="11"/>
      <c r="FFZ48" s="11"/>
      <c r="FGA48" s="11"/>
      <c r="FGB48" s="11"/>
      <c r="FGC48" s="11"/>
      <c r="FGD48" s="11"/>
      <c r="FGE48" s="11"/>
      <c r="FGF48" s="11"/>
      <c r="FGG48" s="11"/>
      <c r="FGH48" s="11"/>
      <c r="FGI48" s="11"/>
      <c r="FGJ48" s="11"/>
      <c r="FGK48" s="11"/>
      <c r="FGL48" s="11"/>
      <c r="FGM48" s="11"/>
      <c r="FGN48" s="11"/>
      <c r="FGO48" s="11"/>
      <c r="FGP48" s="11"/>
      <c r="FGQ48" s="11"/>
      <c r="FGR48" s="11"/>
      <c r="FGS48" s="11"/>
      <c r="FGT48" s="11"/>
      <c r="FGU48" s="11"/>
      <c r="FGV48" s="11"/>
      <c r="FGW48" s="11"/>
      <c r="FGX48" s="11"/>
      <c r="FGY48" s="11"/>
      <c r="FGZ48" s="11"/>
      <c r="FHA48" s="11"/>
      <c r="FHB48" s="11"/>
      <c r="FHC48" s="11"/>
      <c r="FHD48" s="11"/>
      <c r="FHE48" s="11"/>
      <c r="FHF48" s="11"/>
      <c r="FHG48" s="11"/>
      <c r="FHH48" s="11"/>
      <c r="FHI48" s="11"/>
      <c r="FHJ48" s="11"/>
      <c r="FHK48" s="11"/>
      <c r="FHL48" s="11"/>
      <c r="FHM48" s="11"/>
      <c r="FHN48" s="11"/>
      <c r="FHO48" s="11"/>
      <c r="FHP48" s="11"/>
      <c r="FHQ48" s="11"/>
      <c r="FHR48" s="11"/>
      <c r="FHS48" s="11"/>
      <c r="FHT48" s="11"/>
      <c r="FHU48" s="11"/>
      <c r="FHV48" s="11"/>
      <c r="FHW48" s="11"/>
      <c r="FHX48" s="11"/>
      <c r="FHY48" s="11"/>
      <c r="FHZ48" s="11"/>
      <c r="FIA48" s="11"/>
      <c r="FIB48" s="11"/>
      <c r="FIC48" s="11"/>
      <c r="FID48" s="11"/>
      <c r="FIE48" s="11"/>
      <c r="FIF48" s="11"/>
      <c r="FIG48" s="11"/>
      <c r="FIH48" s="11"/>
      <c r="FII48" s="11"/>
      <c r="FIJ48" s="11"/>
      <c r="FIK48" s="11"/>
      <c r="FIL48" s="11"/>
      <c r="FIM48" s="11"/>
      <c r="FIN48" s="11"/>
      <c r="FIO48" s="11"/>
      <c r="FIP48" s="11"/>
      <c r="FIQ48" s="11"/>
      <c r="FIR48" s="11"/>
      <c r="FIS48" s="11"/>
      <c r="FIT48" s="11"/>
      <c r="FIU48" s="11"/>
      <c r="FIV48" s="11"/>
      <c r="FIW48" s="11"/>
      <c r="FIX48" s="11"/>
      <c r="FIY48" s="11"/>
      <c r="FIZ48" s="11"/>
      <c r="FJA48" s="11"/>
      <c r="FJB48" s="11"/>
      <c r="FJC48" s="11"/>
      <c r="FJD48" s="11"/>
      <c r="FJE48" s="11"/>
      <c r="FJF48" s="11"/>
      <c r="FJG48" s="11"/>
      <c r="FJH48" s="11"/>
      <c r="FJI48" s="11"/>
      <c r="FJJ48" s="11"/>
      <c r="FJK48" s="11"/>
      <c r="FJL48" s="11"/>
      <c r="FJM48" s="11"/>
      <c r="FJN48" s="11"/>
      <c r="FJO48" s="11"/>
      <c r="FJP48" s="11"/>
      <c r="FJQ48" s="11"/>
      <c r="FJR48" s="11"/>
      <c r="FJS48" s="11"/>
      <c r="FJT48" s="11"/>
      <c r="FJU48" s="11"/>
      <c r="FJV48" s="11"/>
      <c r="FJW48" s="11"/>
      <c r="FJX48" s="11"/>
      <c r="FJY48" s="11"/>
      <c r="FJZ48" s="11"/>
      <c r="FKA48" s="11"/>
      <c r="FKB48" s="11"/>
      <c r="FKC48" s="11"/>
      <c r="FKD48" s="11"/>
      <c r="FKE48" s="11"/>
      <c r="FKF48" s="11"/>
      <c r="FKG48" s="11"/>
      <c r="FKH48" s="11"/>
      <c r="FKI48" s="11"/>
      <c r="FKJ48" s="11"/>
      <c r="FKK48" s="11"/>
      <c r="FKL48" s="11"/>
      <c r="FKM48" s="11"/>
      <c r="FKN48" s="11"/>
      <c r="FKO48" s="11"/>
      <c r="FKP48" s="11"/>
      <c r="FKQ48" s="11"/>
      <c r="FKR48" s="11"/>
      <c r="FKS48" s="11"/>
      <c r="FKT48" s="11"/>
      <c r="FKU48" s="11"/>
      <c r="FKV48" s="11"/>
      <c r="FKW48" s="11"/>
      <c r="FKX48" s="11"/>
      <c r="FKY48" s="11"/>
      <c r="FKZ48" s="11"/>
      <c r="FLA48" s="11"/>
      <c r="FLB48" s="11"/>
      <c r="FLC48" s="11"/>
      <c r="FLD48" s="11"/>
      <c r="FLE48" s="11"/>
      <c r="FLF48" s="11"/>
      <c r="FLG48" s="11"/>
      <c r="FLH48" s="11"/>
      <c r="FLI48" s="11"/>
      <c r="FLJ48" s="11"/>
      <c r="FLK48" s="11"/>
      <c r="FLL48" s="11"/>
      <c r="FLM48" s="11"/>
      <c r="FLN48" s="11"/>
      <c r="FLO48" s="11"/>
      <c r="FLP48" s="11"/>
      <c r="FLQ48" s="11"/>
      <c r="FLR48" s="11"/>
      <c r="FLS48" s="11"/>
      <c r="FLT48" s="11"/>
      <c r="FLU48" s="11"/>
      <c r="FLV48" s="11"/>
      <c r="FLW48" s="11"/>
      <c r="FLX48" s="11"/>
      <c r="FLY48" s="11"/>
      <c r="FLZ48" s="11"/>
      <c r="FMA48" s="11"/>
      <c r="FMB48" s="11"/>
      <c r="FMC48" s="11"/>
      <c r="FMD48" s="11"/>
      <c r="FME48" s="11"/>
      <c r="FMF48" s="11"/>
      <c r="FMG48" s="11"/>
      <c r="FMH48" s="11"/>
      <c r="FMI48" s="11"/>
      <c r="FMJ48" s="11"/>
      <c r="FMK48" s="11"/>
      <c r="FML48" s="11"/>
      <c r="FMM48" s="11"/>
      <c r="FMN48" s="11"/>
      <c r="FMO48" s="11"/>
      <c r="FMP48" s="11"/>
      <c r="FMQ48" s="11"/>
      <c r="FMR48" s="11"/>
      <c r="FMS48" s="11"/>
      <c r="FMT48" s="11"/>
      <c r="FMU48" s="11"/>
      <c r="FMV48" s="11"/>
      <c r="FMW48" s="11"/>
      <c r="FMX48" s="11"/>
      <c r="FMY48" s="11"/>
      <c r="FMZ48" s="11"/>
      <c r="FNA48" s="11"/>
      <c r="FNB48" s="11"/>
      <c r="FNC48" s="11"/>
      <c r="FND48" s="11"/>
      <c r="FNE48" s="11"/>
      <c r="FNF48" s="11"/>
      <c r="FNG48" s="11"/>
      <c r="FNH48" s="11"/>
      <c r="FNI48" s="11"/>
      <c r="FNJ48" s="11"/>
      <c r="FNK48" s="11"/>
      <c r="FNL48" s="11"/>
      <c r="FNM48" s="11"/>
      <c r="FNN48" s="11"/>
      <c r="FNO48" s="11"/>
      <c r="FNP48" s="11"/>
      <c r="FNQ48" s="11"/>
      <c r="FNR48" s="11"/>
      <c r="FNS48" s="11"/>
      <c r="FNT48" s="11"/>
      <c r="FNU48" s="11"/>
      <c r="FNV48" s="11"/>
      <c r="FNW48" s="11"/>
      <c r="FNX48" s="11"/>
      <c r="FNY48" s="11"/>
      <c r="FNZ48" s="11"/>
      <c r="FOA48" s="11"/>
      <c r="FOB48" s="11"/>
      <c r="FOC48" s="11"/>
      <c r="FOD48" s="11"/>
      <c r="FOE48" s="11"/>
      <c r="FOF48" s="11"/>
      <c r="FOG48" s="11"/>
      <c r="FOH48" s="11"/>
      <c r="FOI48" s="11"/>
      <c r="FOJ48" s="11"/>
      <c r="FOK48" s="11"/>
      <c r="FOL48" s="11"/>
      <c r="FOM48" s="11"/>
      <c r="FON48" s="11"/>
      <c r="FOO48" s="11"/>
      <c r="FOP48" s="11"/>
      <c r="FOQ48" s="11"/>
      <c r="FOR48" s="11"/>
      <c r="FOS48" s="11"/>
      <c r="FOT48" s="11"/>
      <c r="FOU48" s="11"/>
      <c r="FOV48" s="11"/>
      <c r="FOW48" s="11"/>
      <c r="FOX48" s="11"/>
      <c r="FOY48" s="11"/>
      <c r="FOZ48" s="11"/>
      <c r="FPA48" s="11"/>
      <c r="FPB48" s="11"/>
      <c r="FPC48" s="11"/>
      <c r="FPD48" s="11"/>
      <c r="FPE48" s="11"/>
      <c r="FPF48" s="11"/>
      <c r="FPG48" s="11"/>
      <c r="FPH48" s="11"/>
      <c r="FPI48" s="11"/>
      <c r="FPJ48" s="11"/>
      <c r="FPK48" s="11"/>
      <c r="FPL48" s="11"/>
      <c r="FPM48" s="11"/>
      <c r="FPN48" s="11"/>
      <c r="FPO48" s="11"/>
      <c r="FPP48" s="11"/>
      <c r="FPQ48" s="11"/>
      <c r="FPR48" s="11"/>
      <c r="FPS48" s="11"/>
      <c r="FPT48" s="11"/>
      <c r="FPU48" s="11"/>
      <c r="FPV48" s="11"/>
      <c r="FPW48" s="11"/>
      <c r="FPX48" s="11"/>
      <c r="FPY48" s="11"/>
      <c r="FPZ48" s="11"/>
      <c r="FQA48" s="11"/>
      <c r="FQB48" s="11"/>
      <c r="FQC48" s="11"/>
      <c r="FQD48" s="11"/>
      <c r="FQE48" s="11"/>
      <c r="FQF48" s="11"/>
      <c r="FQG48" s="11"/>
      <c r="FQH48" s="11"/>
      <c r="FQI48" s="11"/>
      <c r="FQJ48" s="11"/>
      <c r="FQK48" s="11"/>
      <c r="FQL48" s="11"/>
      <c r="FQM48" s="11"/>
      <c r="FQN48" s="11"/>
      <c r="FQO48" s="11"/>
      <c r="FQP48" s="11"/>
      <c r="FQQ48" s="11"/>
      <c r="FQR48" s="11"/>
      <c r="FQS48" s="11"/>
      <c r="FQT48" s="11"/>
      <c r="FQU48" s="11"/>
      <c r="FQV48" s="11"/>
      <c r="FQW48" s="11"/>
      <c r="FQX48" s="11"/>
      <c r="FQY48" s="11"/>
      <c r="FQZ48" s="11"/>
      <c r="FRA48" s="11"/>
      <c r="FRB48" s="11"/>
      <c r="FRC48" s="11"/>
      <c r="FRD48" s="11"/>
      <c r="FRE48" s="11"/>
      <c r="FRF48" s="11"/>
      <c r="FRG48" s="11"/>
      <c r="FRH48" s="11"/>
      <c r="FRI48" s="11"/>
      <c r="FRJ48" s="11"/>
      <c r="FRK48" s="11"/>
      <c r="FRL48" s="11"/>
      <c r="FRM48" s="11"/>
      <c r="FRN48" s="11"/>
      <c r="FRO48" s="11"/>
      <c r="FRP48" s="11"/>
      <c r="FRQ48" s="11"/>
      <c r="FRR48" s="11"/>
      <c r="FRS48" s="11"/>
      <c r="FRT48" s="11"/>
      <c r="FRU48" s="11"/>
      <c r="FRV48" s="11"/>
      <c r="FRW48" s="11"/>
      <c r="FRX48" s="11"/>
      <c r="FRY48" s="11"/>
      <c r="FRZ48" s="11"/>
      <c r="FSA48" s="11"/>
      <c r="FSB48" s="11"/>
      <c r="FSC48" s="11"/>
      <c r="FSD48" s="11"/>
      <c r="FSE48" s="11"/>
      <c r="FSF48" s="11"/>
      <c r="FSG48" s="11"/>
      <c r="FSH48" s="11"/>
      <c r="FSI48" s="11"/>
      <c r="FSJ48" s="11"/>
      <c r="FSK48" s="11"/>
      <c r="FSL48" s="11"/>
      <c r="FSM48" s="11"/>
      <c r="FSN48" s="11"/>
      <c r="FSO48" s="11"/>
      <c r="FSP48" s="11"/>
      <c r="FSQ48" s="11"/>
      <c r="FSR48" s="11"/>
      <c r="FSS48" s="11"/>
      <c r="FST48" s="11"/>
      <c r="FSU48" s="11"/>
      <c r="FSV48" s="11"/>
      <c r="FSW48" s="11"/>
      <c r="FSX48" s="11"/>
      <c r="FSY48" s="11"/>
      <c r="FSZ48" s="11"/>
      <c r="FTA48" s="11"/>
      <c r="FTB48" s="11"/>
      <c r="FTC48" s="11"/>
      <c r="FTD48" s="11"/>
      <c r="FTE48" s="11"/>
      <c r="FTF48" s="11"/>
      <c r="FTG48" s="11"/>
      <c r="FTH48" s="11"/>
      <c r="FTI48" s="11"/>
      <c r="FTJ48" s="11"/>
      <c r="FTK48" s="11"/>
      <c r="FTL48" s="11"/>
      <c r="FTM48" s="11"/>
      <c r="FTN48" s="11"/>
      <c r="FTO48" s="11"/>
      <c r="FTP48" s="11"/>
      <c r="FTQ48" s="11"/>
      <c r="FTR48" s="11"/>
      <c r="FTS48" s="11"/>
      <c r="FTT48" s="11"/>
      <c r="FTU48" s="11"/>
      <c r="FTV48" s="11"/>
      <c r="FTW48" s="11"/>
      <c r="FTX48" s="11"/>
      <c r="FTY48" s="11"/>
      <c r="FTZ48" s="11"/>
      <c r="FUA48" s="11"/>
      <c r="FUB48" s="11"/>
      <c r="FUC48" s="11"/>
      <c r="FUD48" s="11"/>
      <c r="FUE48" s="11"/>
      <c r="FUF48" s="11"/>
      <c r="FUG48" s="11"/>
      <c r="FUH48" s="11"/>
      <c r="FUI48" s="11"/>
      <c r="FUJ48" s="11"/>
      <c r="FUK48" s="11"/>
      <c r="FUL48" s="11"/>
      <c r="FUM48" s="11"/>
      <c r="FUN48" s="11"/>
      <c r="FUO48" s="11"/>
      <c r="FUP48" s="11"/>
      <c r="FUQ48" s="11"/>
      <c r="FUR48" s="11"/>
      <c r="FUS48" s="11"/>
      <c r="FUT48" s="11"/>
      <c r="FUU48" s="11"/>
      <c r="FUV48" s="11"/>
      <c r="FUW48" s="11"/>
      <c r="FUX48" s="11"/>
      <c r="FUY48" s="11"/>
      <c r="FUZ48" s="11"/>
      <c r="FVA48" s="11"/>
      <c r="FVB48" s="11"/>
      <c r="FVC48" s="11"/>
      <c r="FVD48" s="11"/>
      <c r="FVE48" s="11"/>
      <c r="FVF48" s="11"/>
      <c r="FVG48" s="11"/>
      <c r="FVH48" s="11"/>
      <c r="FVI48" s="11"/>
      <c r="FVJ48" s="11"/>
      <c r="FVK48" s="11"/>
      <c r="FVL48" s="11"/>
      <c r="FVM48" s="11"/>
      <c r="FVN48" s="11"/>
      <c r="FVO48" s="11"/>
      <c r="FVP48" s="11"/>
      <c r="FVQ48" s="11"/>
      <c r="FVR48" s="11"/>
      <c r="FVS48" s="11"/>
      <c r="FVT48" s="11"/>
      <c r="FVU48" s="11"/>
      <c r="FVV48" s="11"/>
      <c r="FVW48" s="11"/>
      <c r="FVX48" s="11"/>
      <c r="FVY48" s="11"/>
      <c r="FVZ48" s="11"/>
      <c r="FWA48" s="11"/>
      <c r="FWB48" s="11"/>
      <c r="FWC48" s="11"/>
      <c r="FWD48" s="11"/>
      <c r="FWE48" s="11"/>
      <c r="FWF48" s="11"/>
      <c r="FWG48" s="11"/>
      <c r="FWH48" s="11"/>
      <c r="FWI48" s="11"/>
      <c r="FWJ48" s="11"/>
      <c r="FWK48" s="11"/>
      <c r="FWL48" s="11"/>
      <c r="FWM48" s="11"/>
      <c r="FWN48" s="11"/>
      <c r="FWO48" s="11"/>
      <c r="FWP48" s="11"/>
      <c r="FWQ48" s="11"/>
      <c r="FWR48" s="11"/>
      <c r="FWS48" s="11"/>
      <c r="FWT48" s="11"/>
      <c r="FWU48" s="11"/>
      <c r="FWV48" s="11"/>
      <c r="FWW48" s="11"/>
      <c r="FWX48" s="11"/>
      <c r="FWY48" s="11"/>
      <c r="FWZ48" s="11"/>
      <c r="FXA48" s="11"/>
      <c r="FXB48" s="11"/>
      <c r="FXC48" s="11"/>
      <c r="FXD48" s="11"/>
      <c r="FXE48" s="11"/>
      <c r="FXF48" s="11"/>
      <c r="FXG48" s="11"/>
      <c r="FXH48" s="11"/>
      <c r="FXI48" s="11"/>
      <c r="FXJ48" s="11"/>
      <c r="FXK48" s="11"/>
      <c r="FXL48" s="11"/>
      <c r="FXM48" s="11"/>
      <c r="FXN48" s="11"/>
      <c r="FXO48" s="11"/>
      <c r="FXP48" s="11"/>
      <c r="FXQ48" s="11"/>
      <c r="FXR48" s="11"/>
      <c r="FXS48" s="11"/>
      <c r="FXT48" s="11"/>
      <c r="FXU48" s="11"/>
      <c r="FXV48" s="11"/>
      <c r="FXW48" s="11"/>
      <c r="FXX48" s="11"/>
      <c r="FXY48" s="11"/>
      <c r="FXZ48" s="11"/>
      <c r="FYA48" s="11"/>
      <c r="FYB48" s="11"/>
      <c r="FYC48" s="11"/>
      <c r="FYD48" s="11"/>
      <c r="FYE48" s="11"/>
      <c r="FYF48" s="11"/>
      <c r="FYG48" s="11"/>
      <c r="FYH48" s="11"/>
      <c r="FYI48" s="11"/>
      <c r="FYJ48" s="11"/>
      <c r="FYK48" s="11"/>
      <c r="FYL48" s="11"/>
      <c r="FYM48" s="11"/>
      <c r="FYN48" s="11"/>
      <c r="FYO48" s="11"/>
      <c r="FYP48" s="11"/>
      <c r="FYQ48" s="11"/>
      <c r="FYR48" s="11"/>
      <c r="FYS48" s="11"/>
      <c r="FYT48" s="11"/>
      <c r="FYU48" s="11"/>
      <c r="FYV48" s="11"/>
      <c r="FYW48" s="11"/>
      <c r="FYX48" s="11"/>
      <c r="FYY48" s="11"/>
      <c r="FYZ48" s="11"/>
      <c r="FZA48" s="11"/>
      <c r="FZB48" s="11"/>
      <c r="FZC48" s="11"/>
      <c r="FZD48" s="11"/>
      <c r="FZE48" s="11"/>
      <c r="FZF48" s="11"/>
      <c r="FZG48" s="11"/>
      <c r="FZH48" s="11"/>
      <c r="FZI48" s="11"/>
      <c r="FZJ48" s="11"/>
      <c r="FZK48" s="11"/>
      <c r="FZL48" s="11"/>
      <c r="FZM48" s="11"/>
      <c r="FZN48" s="11"/>
      <c r="FZO48" s="11"/>
      <c r="FZP48" s="11"/>
      <c r="FZQ48" s="11"/>
      <c r="FZR48" s="11"/>
      <c r="FZS48" s="11"/>
      <c r="FZT48" s="11"/>
      <c r="FZU48" s="11"/>
      <c r="FZV48" s="11"/>
      <c r="FZW48" s="11"/>
      <c r="FZX48" s="11"/>
      <c r="FZY48" s="11"/>
      <c r="FZZ48" s="11"/>
      <c r="GAA48" s="11"/>
      <c r="GAB48" s="11"/>
      <c r="GAC48" s="11"/>
      <c r="GAD48" s="11"/>
      <c r="GAE48" s="11"/>
      <c r="GAF48" s="11"/>
      <c r="GAG48" s="11"/>
      <c r="GAH48" s="11"/>
      <c r="GAI48" s="11"/>
      <c r="GAJ48" s="11"/>
      <c r="GAK48" s="11"/>
      <c r="GAL48" s="11"/>
      <c r="GAM48" s="11"/>
      <c r="GAN48" s="11"/>
      <c r="GAO48" s="11"/>
      <c r="GAP48" s="11"/>
      <c r="GAQ48" s="11"/>
      <c r="GAR48" s="11"/>
      <c r="GAS48" s="11"/>
      <c r="GAT48" s="11"/>
      <c r="GAU48" s="11"/>
      <c r="GAV48" s="11"/>
      <c r="GAW48" s="11"/>
      <c r="GAX48" s="11"/>
      <c r="GAY48" s="11"/>
      <c r="GAZ48" s="11"/>
      <c r="GBA48" s="11"/>
      <c r="GBB48" s="11"/>
      <c r="GBC48" s="11"/>
      <c r="GBD48" s="11"/>
      <c r="GBE48" s="11"/>
      <c r="GBF48" s="11"/>
      <c r="GBG48" s="11"/>
      <c r="GBH48" s="11"/>
      <c r="GBI48" s="11"/>
      <c r="GBJ48" s="11"/>
      <c r="GBK48" s="11"/>
      <c r="GBL48" s="11"/>
      <c r="GBM48" s="11"/>
      <c r="GBN48" s="11"/>
      <c r="GBO48" s="11"/>
      <c r="GBP48" s="11"/>
      <c r="GBQ48" s="11"/>
      <c r="GBR48" s="11"/>
      <c r="GBS48" s="11"/>
      <c r="GBT48" s="11"/>
      <c r="GBU48" s="11"/>
      <c r="GBV48" s="11"/>
      <c r="GBW48" s="11"/>
      <c r="GBX48" s="11"/>
      <c r="GBY48" s="11"/>
      <c r="GBZ48" s="11"/>
      <c r="GCA48" s="11"/>
      <c r="GCB48" s="11"/>
      <c r="GCC48" s="11"/>
      <c r="GCD48" s="11"/>
      <c r="GCE48" s="11"/>
      <c r="GCF48" s="11"/>
      <c r="GCG48" s="11"/>
      <c r="GCH48" s="11"/>
      <c r="GCI48" s="11"/>
      <c r="GCJ48" s="11"/>
      <c r="GCK48" s="11"/>
      <c r="GCL48" s="11"/>
      <c r="GCM48" s="11"/>
      <c r="GCN48" s="11"/>
      <c r="GCO48" s="11"/>
      <c r="GCP48" s="11"/>
      <c r="GCQ48" s="11"/>
      <c r="GCR48" s="11"/>
      <c r="GCS48" s="11"/>
      <c r="GCT48" s="11"/>
      <c r="GCU48" s="11"/>
      <c r="GCV48" s="11"/>
      <c r="GCW48" s="11"/>
      <c r="GCX48" s="11"/>
      <c r="GCY48" s="11"/>
      <c r="GCZ48" s="11"/>
      <c r="GDA48" s="11"/>
      <c r="GDB48" s="11"/>
      <c r="GDC48" s="11"/>
      <c r="GDD48" s="11"/>
      <c r="GDE48" s="11"/>
      <c r="GDF48" s="11"/>
      <c r="GDG48" s="11"/>
      <c r="GDH48" s="11"/>
      <c r="GDI48" s="11"/>
      <c r="GDJ48" s="11"/>
      <c r="GDK48" s="11"/>
      <c r="GDL48" s="11"/>
      <c r="GDM48" s="11"/>
      <c r="GDN48" s="11"/>
      <c r="GDO48" s="11"/>
      <c r="GDP48" s="11"/>
      <c r="GDQ48" s="11"/>
      <c r="GDR48" s="11"/>
      <c r="GDS48" s="11"/>
      <c r="GDT48" s="11"/>
      <c r="GDU48" s="11"/>
      <c r="GDV48" s="11"/>
      <c r="GDW48" s="11"/>
      <c r="GDX48" s="11"/>
      <c r="GDY48" s="11"/>
      <c r="GDZ48" s="11"/>
      <c r="GEA48" s="11"/>
      <c r="GEB48" s="11"/>
      <c r="GEC48" s="11"/>
      <c r="GED48" s="11"/>
      <c r="GEE48" s="11"/>
      <c r="GEF48" s="11"/>
      <c r="GEG48" s="11"/>
      <c r="GEH48" s="11"/>
      <c r="GEI48" s="11"/>
      <c r="GEJ48" s="11"/>
      <c r="GEK48" s="11"/>
      <c r="GEL48" s="11"/>
      <c r="GEM48" s="11"/>
      <c r="GEN48" s="11"/>
      <c r="GEO48" s="11"/>
      <c r="GEP48" s="11"/>
      <c r="GEQ48" s="11"/>
      <c r="GER48" s="11"/>
      <c r="GES48" s="11"/>
      <c r="GET48" s="11"/>
      <c r="GEU48" s="11"/>
      <c r="GEV48" s="11"/>
      <c r="GEW48" s="11"/>
      <c r="GEX48" s="11"/>
      <c r="GEY48" s="11"/>
      <c r="GEZ48" s="11"/>
      <c r="GFA48" s="11"/>
      <c r="GFB48" s="11"/>
      <c r="GFC48" s="11"/>
      <c r="GFD48" s="11"/>
      <c r="GFE48" s="11"/>
      <c r="GFF48" s="11"/>
      <c r="GFG48" s="11"/>
      <c r="GFH48" s="11"/>
      <c r="GFI48" s="11"/>
      <c r="GFJ48" s="11"/>
      <c r="GFK48" s="11"/>
      <c r="GFL48" s="11"/>
      <c r="GFM48" s="11"/>
      <c r="GFN48" s="11"/>
      <c r="GFO48" s="11"/>
      <c r="GFP48" s="11"/>
      <c r="GFQ48" s="11"/>
      <c r="GFR48" s="11"/>
      <c r="GFS48" s="11"/>
      <c r="GFT48" s="11"/>
      <c r="GFU48" s="11"/>
      <c r="GFV48" s="11"/>
      <c r="GFW48" s="11"/>
      <c r="GFX48" s="11"/>
      <c r="GFY48" s="11"/>
      <c r="GFZ48" s="11"/>
      <c r="GGA48" s="11"/>
      <c r="GGB48" s="11"/>
      <c r="GGC48" s="11"/>
      <c r="GGD48" s="11"/>
      <c r="GGE48" s="11"/>
      <c r="GGF48" s="11"/>
      <c r="GGG48" s="11"/>
      <c r="GGH48" s="11"/>
      <c r="GGI48" s="11"/>
      <c r="GGJ48" s="11"/>
      <c r="GGK48" s="11"/>
      <c r="GGL48" s="11"/>
      <c r="GGM48" s="11"/>
      <c r="GGN48" s="11"/>
      <c r="GGO48" s="11"/>
      <c r="GGP48" s="11"/>
      <c r="GGQ48" s="11"/>
      <c r="GGR48" s="11"/>
      <c r="GGS48" s="11"/>
      <c r="GGT48" s="11"/>
      <c r="GGU48" s="11"/>
      <c r="GGV48" s="11"/>
      <c r="GGW48" s="11"/>
      <c r="GGX48" s="11"/>
      <c r="GGY48" s="11"/>
      <c r="GGZ48" s="11"/>
      <c r="GHA48" s="11"/>
      <c r="GHB48" s="11"/>
      <c r="GHC48" s="11"/>
      <c r="GHD48" s="11"/>
      <c r="GHE48" s="11"/>
      <c r="GHF48" s="11"/>
      <c r="GHG48" s="11"/>
      <c r="GHH48" s="11"/>
      <c r="GHI48" s="11"/>
      <c r="GHJ48" s="11"/>
      <c r="GHK48" s="11"/>
      <c r="GHL48" s="11"/>
      <c r="GHM48" s="11"/>
      <c r="GHN48" s="11"/>
      <c r="GHO48" s="11"/>
      <c r="GHP48" s="11"/>
      <c r="GHQ48" s="11"/>
      <c r="GHR48" s="11"/>
      <c r="GHS48" s="11"/>
      <c r="GHT48" s="11"/>
      <c r="GHU48" s="11"/>
      <c r="GHV48" s="11"/>
      <c r="GHW48" s="11"/>
      <c r="GHX48" s="11"/>
      <c r="GHY48" s="11"/>
      <c r="GHZ48" s="11"/>
      <c r="GIA48" s="11"/>
      <c r="GIB48" s="11"/>
      <c r="GIC48" s="11"/>
      <c r="GID48" s="11"/>
      <c r="GIE48" s="11"/>
      <c r="GIF48" s="11"/>
      <c r="GIG48" s="11"/>
      <c r="GIH48" s="11"/>
      <c r="GII48" s="11"/>
      <c r="GIJ48" s="11"/>
      <c r="GIK48" s="11"/>
      <c r="GIL48" s="11"/>
      <c r="GIM48" s="11"/>
      <c r="GIN48" s="11"/>
      <c r="GIO48" s="11"/>
      <c r="GIP48" s="11"/>
      <c r="GIQ48" s="11"/>
      <c r="GIR48" s="11"/>
      <c r="GIS48" s="11"/>
      <c r="GIT48" s="11"/>
      <c r="GIU48" s="11"/>
      <c r="GIV48" s="11"/>
      <c r="GIW48" s="11"/>
      <c r="GIX48" s="11"/>
      <c r="GIY48" s="11"/>
      <c r="GIZ48" s="11"/>
      <c r="GJA48" s="11"/>
      <c r="GJB48" s="11"/>
      <c r="GJC48" s="11"/>
      <c r="GJD48" s="11"/>
      <c r="GJE48" s="11"/>
      <c r="GJF48" s="11"/>
      <c r="GJG48" s="11"/>
      <c r="GJH48" s="11"/>
      <c r="GJI48" s="11"/>
      <c r="GJJ48" s="11"/>
      <c r="GJK48" s="11"/>
      <c r="GJL48" s="11"/>
      <c r="GJM48" s="11"/>
      <c r="GJN48" s="11"/>
      <c r="GJO48" s="11"/>
      <c r="GJP48" s="11"/>
      <c r="GJQ48" s="11"/>
      <c r="GJR48" s="11"/>
      <c r="GJS48" s="11"/>
      <c r="GJT48" s="11"/>
      <c r="GJU48" s="11"/>
      <c r="GJV48" s="11"/>
      <c r="GJW48" s="11"/>
      <c r="GJX48" s="11"/>
      <c r="GJY48" s="11"/>
      <c r="GJZ48" s="11"/>
      <c r="GKA48" s="11"/>
      <c r="GKB48" s="11"/>
      <c r="GKC48" s="11"/>
      <c r="GKD48" s="11"/>
      <c r="GKE48" s="11"/>
      <c r="GKF48" s="11"/>
      <c r="GKG48" s="11"/>
      <c r="GKH48" s="11"/>
      <c r="GKI48" s="11"/>
      <c r="GKJ48" s="11"/>
      <c r="GKK48" s="11"/>
      <c r="GKL48" s="11"/>
      <c r="GKM48" s="11"/>
      <c r="GKN48" s="11"/>
      <c r="GKO48" s="11"/>
      <c r="GKP48" s="11"/>
      <c r="GKQ48" s="11"/>
      <c r="GKR48" s="11"/>
      <c r="GKS48" s="11"/>
      <c r="GKT48" s="11"/>
      <c r="GKU48" s="11"/>
      <c r="GKV48" s="11"/>
      <c r="GKW48" s="11"/>
      <c r="GKX48" s="11"/>
      <c r="GKY48" s="11"/>
      <c r="GKZ48" s="11"/>
      <c r="GLA48" s="11"/>
      <c r="GLB48" s="11"/>
      <c r="GLC48" s="11"/>
      <c r="GLD48" s="11"/>
      <c r="GLE48" s="11"/>
      <c r="GLF48" s="11"/>
      <c r="GLG48" s="11"/>
      <c r="GLH48" s="11"/>
      <c r="GLI48" s="11"/>
      <c r="GLJ48" s="11"/>
      <c r="GLK48" s="11"/>
      <c r="GLL48" s="11"/>
      <c r="GLM48" s="11"/>
      <c r="GLN48" s="11"/>
      <c r="GLO48" s="11"/>
      <c r="GLP48" s="11"/>
      <c r="GLQ48" s="11"/>
      <c r="GLR48" s="11"/>
      <c r="GLS48" s="11"/>
      <c r="GLT48" s="11"/>
      <c r="GLU48" s="11"/>
      <c r="GLV48" s="11"/>
      <c r="GLW48" s="11"/>
      <c r="GLX48" s="11"/>
      <c r="GLY48" s="11"/>
      <c r="GLZ48" s="11"/>
      <c r="GMA48" s="11"/>
      <c r="GMB48" s="11"/>
      <c r="GMC48" s="11"/>
      <c r="GMD48" s="11"/>
      <c r="GME48" s="11"/>
      <c r="GMF48" s="11"/>
      <c r="GMG48" s="11"/>
      <c r="GMH48" s="11"/>
      <c r="GMI48" s="11"/>
      <c r="GMJ48" s="11"/>
      <c r="GMK48" s="11"/>
      <c r="GML48" s="11"/>
      <c r="GMM48" s="11"/>
      <c r="GMN48" s="11"/>
      <c r="GMO48" s="11"/>
      <c r="GMP48" s="11"/>
      <c r="GMQ48" s="11"/>
      <c r="GMR48" s="11"/>
      <c r="GMS48" s="11"/>
      <c r="GMT48" s="11"/>
      <c r="GMU48" s="11"/>
      <c r="GMV48" s="11"/>
      <c r="GMW48" s="11"/>
      <c r="GMX48" s="11"/>
      <c r="GMY48" s="11"/>
      <c r="GMZ48" s="11"/>
      <c r="GNA48" s="11"/>
      <c r="GNB48" s="11"/>
      <c r="GNC48" s="11"/>
      <c r="GND48" s="11"/>
      <c r="GNE48" s="11"/>
      <c r="GNF48" s="11"/>
      <c r="GNG48" s="11"/>
      <c r="GNH48" s="11"/>
      <c r="GNI48" s="11"/>
      <c r="GNJ48" s="11"/>
      <c r="GNK48" s="11"/>
      <c r="GNL48" s="11"/>
      <c r="GNM48" s="11"/>
      <c r="GNN48" s="11"/>
      <c r="GNO48" s="11"/>
      <c r="GNP48" s="11"/>
      <c r="GNQ48" s="11"/>
      <c r="GNR48" s="11"/>
      <c r="GNS48" s="11"/>
      <c r="GNT48" s="11"/>
      <c r="GNU48" s="11"/>
      <c r="GNV48" s="11"/>
      <c r="GNW48" s="11"/>
      <c r="GNX48" s="11"/>
      <c r="GNY48" s="11"/>
      <c r="GNZ48" s="11"/>
      <c r="GOA48" s="11"/>
      <c r="GOB48" s="11"/>
      <c r="GOC48" s="11"/>
      <c r="GOD48" s="11"/>
      <c r="GOE48" s="11"/>
      <c r="GOF48" s="11"/>
      <c r="GOG48" s="11"/>
      <c r="GOH48" s="11"/>
      <c r="GOI48" s="11"/>
      <c r="GOJ48" s="11"/>
      <c r="GOK48" s="11"/>
      <c r="GOL48" s="11"/>
      <c r="GOM48" s="11"/>
      <c r="GON48" s="11"/>
      <c r="GOO48" s="11"/>
      <c r="GOP48" s="11"/>
      <c r="GOQ48" s="11"/>
      <c r="GOR48" s="11"/>
      <c r="GOS48" s="11"/>
      <c r="GOT48" s="11"/>
      <c r="GOU48" s="11"/>
      <c r="GOV48" s="11"/>
      <c r="GOW48" s="11"/>
      <c r="GOX48" s="11"/>
      <c r="GOY48" s="11"/>
      <c r="GOZ48" s="11"/>
      <c r="GPA48" s="11"/>
      <c r="GPB48" s="11"/>
      <c r="GPC48" s="11"/>
      <c r="GPD48" s="11"/>
      <c r="GPE48" s="11"/>
      <c r="GPF48" s="11"/>
      <c r="GPG48" s="11"/>
      <c r="GPH48" s="11"/>
      <c r="GPI48" s="11"/>
      <c r="GPJ48" s="11"/>
      <c r="GPK48" s="11"/>
      <c r="GPL48" s="11"/>
      <c r="GPM48" s="11"/>
      <c r="GPN48" s="11"/>
      <c r="GPO48" s="11"/>
      <c r="GPP48" s="11"/>
      <c r="GPQ48" s="11"/>
      <c r="GPR48" s="11"/>
      <c r="GPS48" s="11"/>
      <c r="GPT48" s="11"/>
      <c r="GPU48" s="11"/>
      <c r="GPV48" s="11"/>
      <c r="GPW48" s="11"/>
      <c r="GPX48" s="11"/>
      <c r="GPY48" s="11"/>
      <c r="GPZ48" s="11"/>
      <c r="GQA48" s="11"/>
      <c r="GQB48" s="11"/>
      <c r="GQC48" s="11"/>
      <c r="GQD48" s="11"/>
      <c r="GQE48" s="11"/>
      <c r="GQF48" s="11"/>
      <c r="GQG48" s="11"/>
      <c r="GQH48" s="11"/>
      <c r="GQI48" s="11"/>
      <c r="GQJ48" s="11"/>
      <c r="GQK48" s="11"/>
      <c r="GQL48" s="11"/>
      <c r="GQM48" s="11"/>
      <c r="GQN48" s="11"/>
      <c r="GQO48" s="11"/>
      <c r="GQP48" s="11"/>
      <c r="GQQ48" s="11"/>
      <c r="GQR48" s="11"/>
      <c r="GQS48" s="11"/>
      <c r="GQT48" s="11"/>
      <c r="GQU48" s="11"/>
      <c r="GQV48" s="11"/>
      <c r="GQW48" s="11"/>
      <c r="GQX48" s="11"/>
      <c r="GQY48" s="11"/>
      <c r="GQZ48" s="11"/>
      <c r="GRA48" s="11"/>
      <c r="GRB48" s="11"/>
      <c r="GRC48" s="11"/>
      <c r="GRD48" s="11"/>
      <c r="GRE48" s="11"/>
      <c r="GRF48" s="11"/>
      <c r="GRG48" s="11"/>
      <c r="GRH48" s="11"/>
      <c r="GRI48" s="11"/>
      <c r="GRJ48" s="11"/>
      <c r="GRK48" s="11"/>
      <c r="GRL48" s="11"/>
      <c r="GRM48" s="11"/>
      <c r="GRN48" s="11"/>
      <c r="GRO48" s="11"/>
      <c r="GRP48" s="11"/>
      <c r="GRQ48" s="11"/>
      <c r="GRR48" s="11"/>
      <c r="GRS48" s="11"/>
      <c r="GRT48" s="11"/>
      <c r="GRU48" s="11"/>
      <c r="GRV48" s="11"/>
      <c r="GRW48" s="11"/>
      <c r="GRX48" s="11"/>
      <c r="GRY48" s="11"/>
      <c r="GRZ48" s="11"/>
      <c r="GSA48" s="11"/>
      <c r="GSB48" s="11"/>
      <c r="GSC48" s="11"/>
      <c r="GSD48" s="11"/>
      <c r="GSE48" s="11"/>
      <c r="GSF48" s="11"/>
      <c r="GSG48" s="11"/>
      <c r="GSH48" s="11"/>
      <c r="GSI48" s="11"/>
      <c r="GSJ48" s="11"/>
      <c r="GSK48" s="11"/>
      <c r="GSL48" s="11"/>
      <c r="GSM48" s="11"/>
      <c r="GSN48" s="11"/>
      <c r="GSO48" s="11"/>
      <c r="GSP48" s="11"/>
      <c r="GSQ48" s="11"/>
      <c r="GSR48" s="11"/>
      <c r="GSS48" s="11"/>
      <c r="GST48" s="11"/>
      <c r="GSU48" s="11"/>
      <c r="GSV48" s="11"/>
      <c r="GSW48" s="11"/>
      <c r="GSX48" s="11"/>
      <c r="GSY48" s="11"/>
      <c r="GSZ48" s="11"/>
      <c r="GTA48" s="11"/>
      <c r="GTB48" s="11"/>
      <c r="GTC48" s="11"/>
      <c r="GTD48" s="11"/>
      <c r="GTE48" s="11"/>
      <c r="GTF48" s="11"/>
      <c r="GTG48" s="11"/>
      <c r="GTH48" s="11"/>
      <c r="GTI48" s="11"/>
      <c r="GTJ48" s="11"/>
      <c r="GTK48" s="11"/>
      <c r="GTL48" s="11"/>
      <c r="GTM48" s="11"/>
      <c r="GTN48" s="11"/>
      <c r="GTO48" s="11"/>
      <c r="GTP48" s="11"/>
      <c r="GTQ48" s="11"/>
      <c r="GTR48" s="11"/>
      <c r="GTS48" s="11"/>
      <c r="GTT48" s="11"/>
      <c r="GTU48" s="11"/>
      <c r="GTV48" s="11"/>
      <c r="GTW48" s="11"/>
      <c r="GTX48" s="11"/>
      <c r="GTY48" s="11"/>
      <c r="GTZ48" s="11"/>
      <c r="GUA48" s="11"/>
      <c r="GUB48" s="11"/>
      <c r="GUC48" s="11"/>
      <c r="GUD48" s="11"/>
      <c r="GUE48" s="11"/>
      <c r="GUF48" s="11"/>
      <c r="GUG48" s="11"/>
      <c r="GUH48" s="11"/>
      <c r="GUI48" s="11"/>
      <c r="GUJ48" s="11"/>
      <c r="GUK48" s="11"/>
      <c r="GUL48" s="11"/>
      <c r="GUM48" s="11"/>
      <c r="GUN48" s="11"/>
      <c r="GUO48" s="11"/>
      <c r="GUP48" s="11"/>
      <c r="GUQ48" s="11"/>
      <c r="GUR48" s="11"/>
      <c r="GUS48" s="11"/>
      <c r="GUT48" s="11"/>
      <c r="GUU48" s="11"/>
      <c r="GUV48" s="11"/>
      <c r="GUW48" s="11"/>
      <c r="GUX48" s="11"/>
      <c r="GUY48" s="11"/>
      <c r="GUZ48" s="11"/>
      <c r="GVA48" s="11"/>
      <c r="GVB48" s="11"/>
      <c r="GVC48" s="11"/>
      <c r="GVD48" s="11"/>
      <c r="GVE48" s="11"/>
      <c r="GVF48" s="11"/>
      <c r="GVG48" s="11"/>
      <c r="GVH48" s="11"/>
      <c r="GVI48" s="11"/>
      <c r="GVJ48" s="11"/>
      <c r="GVK48" s="11"/>
      <c r="GVL48" s="11"/>
      <c r="GVM48" s="11"/>
      <c r="GVN48" s="11"/>
      <c r="GVO48" s="11"/>
      <c r="GVP48" s="11"/>
      <c r="GVQ48" s="11"/>
      <c r="GVR48" s="11"/>
      <c r="GVS48" s="11"/>
      <c r="GVT48" s="11"/>
      <c r="GVU48" s="11"/>
      <c r="GVV48" s="11"/>
      <c r="GVW48" s="11"/>
      <c r="GVX48" s="11"/>
      <c r="GVY48" s="11"/>
      <c r="GVZ48" s="11"/>
      <c r="GWA48" s="11"/>
      <c r="GWB48" s="11"/>
      <c r="GWC48" s="11"/>
      <c r="GWD48" s="11"/>
      <c r="GWE48" s="11"/>
      <c r="GWF48" s="11"/>
      <c r="GWG48" s="11"/>
      <c r="GWH48" s="11"/>
      <c r="GWI48" s="11"/>
      <c r="GWJ48" s="11"/>
      <c r="GWK48" s="11"/>
      <c r="GWL48" s="11"/>
      <c r="GWM48" s="11"/>
      <c r="GWN48" s="11"/>
      <c r="GWO48" s="11"/>
      <c r="GWP48" s="11"/>
      <c r="GWQ48" s="11"/>
      <c r="GWR48" s="11"/>
      <c r="GWS48" s="11"/>
      <c r="GWT48" s="11"/>
      <c r="GWU48" s="11"/>
      <c r="GWV48" s="11"/>
      <c r="GWW48" s="11"/>
      <c r="GWX48" s="11"/>
      <c r="GWY48" s="11"/>
      <c r="GWZ48" s="11"/>
      <c r="GXA48" s="11"/>
      <c r="GXB48" s="11"/>
      <c r="GXC48" s="11"/>
      <c r="GXD48" s="11"/>
      <c r="GXE48" s="11"/>
      <c r="GXF48" s="11"/>
      <c r="GXG48" s="11"/>
      <c r="GXH48" s="11"/>
      <c r="GXI48" s="11"/>
      <c r="GXJ48" s="11"/>
      <c r="GXK48" s="11"/>
      <c r="GXL48" s="11"/>
      <c r="GXM48" s="11"/>
      <c r="GXN48" s="11"/>
      <c r="GXO48" s="11"/>
      <c r="GXP48" s="11"/>
      <c r="GXQ48" s="11"/>
      <c r="GXR48" s="11"/>
      <c r="GXS48" s="11"/>
      <c r="GXT48" s="11"/>
      <c r="GXU48" s="11"/>
      <c r="GXV48" s="11"/>
      <c r="GXW48" s="11"/>
      <c r="GXX48" s="11"/>
      <c r="GXY48" s="11"/>
      <c r="GXZ48" s="11"/>
      <c r="GYA48" s="11"/>
      <c r="GYB48" s="11"/>
      <c r="GYC48" s="11"/>
      <c r="GYD48" s="11"/>
      <c r="GYE48" s="11"/>
      <c r="GYF48" s="11"/>
      <c r="GYG48" s="11"/>
      <c r="GYH48" s="11"/>
      <c r="GYI48" s="11"/>
      <c r="GYJ48" s="11"/>
      <c r="GYK48" s="11"/>
      <c r="GYL48" s="11"/>
      <c r="GYM48" s="11"/>
      <c r="GYN48" s="11"/>
      <c r="GYO48" s="11"/>
      <c r="GYP48" s="11"/>
      <c r="GYQ48" s="11"/>
      <c r="GYR48" s="11"/>
      <c r="GYS48" s="11"/>
      <c r="GYT48" s="11"/>
      <c r="GYU48" s="11"/>
      <c r="GYV48" s="11"/>
      <c r="GYW48" s="11"/>
      <c r="GYX48" s="11"/>
      <c r="GYY48" s="11"/>
      <c r="GYZ48" s="11"/>
      <c r="GZA48" s="11"/>
      <c r="GZB48" s="11"/>
      <c r="GZC48" s="11"/>
      <c r="GZD48" s="11"/>
      <c r="GZE48" s="11"/>
      <c r="GZF48" s="11"/>
      <c r="GZG48" s="11"/>
      <c r="GZH48" s="11"/>
      <c r="GZI48" s="11"/>
      <c r="GZJ48" s="11"/>
      <c r="GZK48" s="11"/>
      <c r="GZL48" s="11"/>
      <c r="GZM48" s="11"/>
      <c r="GZN48" s="11"/>
      <c r="GZO48" s="11"/>
      <c r="GZP48" s="11"/>
      <c r="GZQ48" s="11"/>
      <c r="GZR48" s="11"/>
      <c r="GZS48" s="11"/>
      <c r="GZT48" s="11"/>
      <c r="GZU48" s="11"/>
      <c r="GZV48" s="11"/>
      <c r="GZW48" s="11"/>
      <c r="GZX48" s="11"/>
      <c r="GZY48" s="11"/>
      <c r="GZZ48" s="11"/>
      <c r="HAA48" s="11"/>
      <c r="HAB48" s="11"/>
      <c r="HAC48" s="11"/>
      <c r="HAD48" s="11"/>
      <c r="HAE48" s="11"/>
      <c r="HAF48" s="11"/>
      <c r="HAG48" s="11"/>
      <c r="HAH48" s="11"/>
      <c r="HAI48" s="11"/>
      <c r="HAJ48" s="11"/>
      <c r="HAK48" s="11"/>
      <c r="HAL48" s="11"/>
      <c r="HAM48" s="11"/>
      <c r="HAN48" s="11"/>
      <c r="HAO48" s="11"/>
      <c r="HAP48" s="11"/>
      <c r="HAQ48" s="11"/>
      <c r="HAR48" s="11"/>
      <c r="HAS48" s="11"/>
      <c r="HAT48" s="11"/>
      <c r="HAU48" s="11"/>
      <c r="HAV48" s="11"/>
      <c r="HAW48" s="11"/>
      <c r="HAX48" s="11"/>
      <c r="HAY48" s="11"/>
      <c r="HAZ48" s="11"/>
      <c r="HBA48" s="11"/>
      <c r="HBB48" s="11"/>
      <c r="HBC48" s="11"/>
      <c r="HBD48" s="11"/>
      <c r="HBE48" s="11"/>
      <c r="HBF48" s="11"/>
      <c r="HBG48" s="11"/>
      <c r="HBH48" s="11"/>
      <c r="HBI48" s="11"/>
      <c r="HBJ48" s="11"/>
      <c r="HBK48" s="11"/>
      <c r="HBL48" s="11"/>
      <c r="HBM48" s="11"/>
      <c r="HBN48" s="11"/>
      <c r="HBO48" s="11"/>
      <c r="HBP48" s="11"/>
      <c r="HBQ48" s="11"/>
      <c r="HBR48" s="11"/>
      <c r="HBS48" s="11"/>
      <c r="HBT48" s="11"/>
      <c r="HBU48" s="11"/>
      <c r="HBV48" s="11"/>
      <c r="HBW48" s="11"/>
      <c r="HBX48" s="11"/>
      <c r="HBY48" s="11"/>
      <c r="HBZ48" s="11"/>
      <c r="HCA48" s="11"/>
      <c r="HCB48" s="11"/>
      <c r="HCC48" s="11"/>
      <c r="HCD48" s="11"/>
      <c r="HCE48" s="11"/>
      <c r="HCF48" s="11"/>
      <c r="HCG48" s="11"/>
      <c r="HCH48" s="11"/>
      <c r="HCI48" s="11"/>
      <c r="HCJ48" s="11"/>
      <c r="HCK48" s="11"/>
      <c r="HCL48" s="11"/>
      <c r="HCM48" s="11"/>
      <c r="HCN48" s="11"/>
      <c r="HCO48" s="11"/>
      <c r="HCP48" s="11"/>
      <c r="HCQ48" s="11"/>
      <c r="HCR48" s="11"/>
      <c r="HCS48" s="11"/>
      <c r="HCT48" s="11"/>
      <c r="HCU48" s="11"/>
      <c r="HCV48" s="11"/>
      <c r="HCW48" s="11"/>
      <c r="HCX48" s="11"/>
      <c r="HCY48" s="11"/>
      <c r="HCZ48" s="11"/>
      <c r="HDA48" s="11"/>
      <c r="HDB48" s="11"/>
      <c r="HDC48" s="11"/>
      <c r="HDD48" s="11"/>
      <c r="HDE48" s="11"/>
      <c r="HDF48" s="11"/>
      <c r="HDG48" s="11"/>
      <c r="HDH48" s="11"/>
      <c r="HDI48" s="11"/>
      <c r="HDJ48" s="11"/>
      <c r="HDK48" s="11"/>
      <c r="HDL48" s="11"/>
      <c r="HDM48" s="11"/>
      <c r="HDN48" s="11"/>
      <c r="HDO48" s="11"/>
      <c r="HDP48" s="11"/>
      <c r="HDQ48" s="11"/>
      <c r="HDR48" s="11"/>
      <c r="HDS48" s="11"/>
      <c r="HDT48" s="11"/>
      <c r="HDU48" s="11"/>
      <c r="HDV48" s="11"/>
      <c r="HDW48" s="11"/>
      <c r="HDX48" s="11"/>
      <c r="HDY48" s="11"/>
      <c r="HDZ48" s="11"/>
      <c r="HEA48" s="11"/>
      <c r="HEB48" s="11"/>
      <c r="HEC48" s="11"/>
      <c r="HED48" s="11"/>
      <c r="HEE48" s="11"/>
      <c r="HEF48" s="11"/>
      <c r="HEG48" s="11"/>
      <c r="HEH48" s="11"/>
      <c r="HEI48" s="11"/>
      <c r="HEJ48" s="11"/>
      <c r="HEK48" s="11"/>
      <c r="HEL48" s="11"/>
      <c r="HEM48" s="11"/>
      <c r="HEN48" s="11"/>
      <c r="HEO48" s="11"/>
      <c r="HEP48" s="11"/>
      <c r="HEQ48" s="11"/>
      <c r="HER48" s="11"/>
      <c r="HES48" s="11"/>
      <c r="HET48" s="11"/>
      <c r="HEU48" s="11"/>
      <c r="HEV48" s="11"/>
      <c r="HEW48" s="11"/>
      <c r="HEX48" s="11"/>
      <c r="HEY48" s="11"/>
      <c r="HEZ48" s="11"/>
      <c r="HFA48" s="11"/>
      <c r="HFB48" s="11"/>
      <c r="HFC48" s="11"/>
      <c r="HFD48" s="11"/>
      <c r="HFE48" s="11"/>
      <c r="HFF48" s="11"/>
      <c r="HFG48" s="11"/>
      <c r="HFH48" s="11"/>
      <c r="HFI48" s="11"/>
      <c r="HFJ48" s="11"/>
      <c r="HFK48" s="11"/>
      <c r="HFL48" s="11"/>
      <c r="HFM48" s="11"/>
      <c r="HFN48" s="11"/>
      <c r="HFO48" s="11"/>
      <c r="HFP48" s="11"/>
      <c r="HFQ48" s="11"/>
      <c r="HFR48" s="11"/>
      <c r="HFS48" s="11"/>
      <c r="HFT48" s="11"/>
      <c r="HFU48" s="11"/>
      <c r="HFV48" s="11"/>
      <c r="HFW48" s="11"/>
      <c r="HFX48" s="11"/>
      <c r="HFY48" s="11"/>
      <c r="HFZ48" s="11"/>
      <c r="HGA48" s="11"/>
      <c r="HGB48" s="11"/>
      <c r="HGC48" s="11"/>
      <c r="HGD48" s="11"/>
      <c r="HGE48" s="11"/>
      <c r="HGF48" s="11"/>
      <c r="HGG48" s="11"/>
      <c r="HGH48" s="11"/>
      <c r="HGI48" s="11"/>
      <c r="HGJ48" s="11"/>
      <c r="HGK48" s="11"/>
      <c r="HGL48" s="11"/>
      <c r="HGM48" s="11"/>
      <c r="HGN48" s="11"/>
      <c r="HGO48" s="11"/>
      <c r="HGP48" s="11"/>
      <c r="HGQ48" s="11"/>
      <c r="HGR48" s="11"/>
      <c r="HGS48" s="11"/>
      <c r="HGT48" s="11"/>
      <c r="HGU48" s="11"/>
      <c r="HGV48" s="11"/>
      <c r="HGW48" s="11"/>
      <c r="HGX48" s="11"/>
      <c r="HGY48" s="11"/>
      <c r="HGZ48" s="11"/>
      <c r="HHA48" s="11"/>
      <c r="HHB48" s="11"/>
      <c r="HHC48" s="11"/>
      <c r="HHD48" s="11"/>
      <c r="HHE48" s="11"/>
      <c r="HHF48" s="11"/>
      <c r="HHG48" s="11"/>
      <c r="HHH48" s="11"/>
      <c r="HHI48" s="11"/>
      <c r="HHJ48" s="11"/>
      <c r="HHK48" s="11"/>
      <c r="HHL48" s="11"/>
      <c r="HHM48" s="11"/>
      <c r="HHN48" s="11"/>
      <c r="HHO48" s="11"/>
      <c r="HHP48" s="11"/>
      <c r="HHQ48" s="11"/>
      <c r="HHR48" s="11"/>
      <c r="HHS48" s="11"/>
      <c r="HHT48" s="11"/>
      <c r="HHU48" s="11"/>
      <c r="HHV48" s="11"/>
      <c r="HHW48" s="11"/>
      <c r="HHX48" s="11"/>
      <c r="HHY48" s="11"/>
      <c r="HHZ48" s="11"/>
      <c r="HIA48" s="11"/>
      <c r="HIB48" s="11"/>
      <c r="HIC48" s="11"/>
      <c r="HID48" s="11"/>
      <c r="HIE48" s="11"/>
      <c r="HIF48" s="11"/>
      <c r="HIG48" s="11"/>
      <c r="HIH48" s="11"/>
      <c r="HII48" s="11"/>
      <c r="HIJ48" s="11"/>
      <c r="HIK48" s="11"/>
      <c r="HIL48" s="11"/>
      <c r="HIM48" s="11"/>
      <c r="HIN48" s="11"/>
      <c r="HIO48" s="11"/>
      <c r="HIP48" s="11"/>
      <c r="HIQ48" s="11"/>
      <c r="HIR48" s="11"/>
      <c r="HIS48" s="11"/>
      <c r="HIT48" s="11"/>
      <c r="HIU48" s="11"/>
      <c r="HIV48" s="11"/>
      <c r="HIW48" s="11"/>
      <c r="HIX48" s="11"/>
      <c r="HIY48" s="11"/>
      <c r="HIZ48" s="11"/>
      <c r="HJA48" s="11"/>
      <c r="HJB48" s="11"/>
      <c r="HJC48" s="11"/>
      <c r="HJD48" s="11"/>
      <c r="HJE48" s="11"/>
      <c r="HJF48" s="11"/>
      <c r="HJG48" s="11"/>
      <c r="HJH48" s="11"/>
      <c r="HJI48" s="11"/>
      <c r="HJJ48" s="11"/>
      <c r="HJK48" s="11"/>
      <c r="HJL48" s="11"/>
      <c r="HJM48" s="11"/>
      <c r="HJN48" s="11"/>
      <c r="HJO48" s="11"/>
      <c r="HJP48" s="11"/>
      <c r="HJQ48" s="11"/>
      <c r="HJR48" s="11"/>
      <c r="HJS48" s="11"/>
      <c r="HJT48" s="11"/>
      <c r="HJU48" s="11"/>
      <c r="HJV48" s="11"/>
      <c r="HJW48" s="11"/>
      <c r="HJX48" s="11"/>
      <c r="HJY48" s="11"/>
      <c r="HJZ48" s="11"/>
      <c r="HKA48" s="11"/>
      <c r="HKB48" s="11"/>
      <c r="HKC48" s="11"/>
      <c r="HKD48" s="11"/>
      <c r="HKE48" s="11"/>
      <c r="HKF48" s="11"/>
      <c r="HKG48" s="11"/>
      <c r="HKH48" s="11"/>
      <c r="HKI48" s="11"/>
      <c r="HKJ48" s="11"/>
      <c r="HKK48" s="11"/>
      <c r="HKL48" s="11"/>
      <c r="HKM48" s="11"/>
      <c r="HKN48" s="11"/>
      <c r="HKO48" s="11"/>
      <c r="HKP48" s="11"/>
      <c r="HKQ48" s="11"/>
      <c r="HKR48" s="11"/>
      <c r="HKS48" s="11"/>
      <c r="HKT48" s="11"/>
      <c r="HKU48" s="11"/>
      <c r="HKV48" s="11"/>
      <c r="HKW48" s="11"/>
      <c r="HKX48" s="11"/>
      <c r="HKY48" s="11"/>
      <c r="HKZ48" s="11"/>
      <c r="HLA48" s="11"/>
      <c r="HLB48" s="11"/>
      <c r="HLC48" s="11"/>
      <c r="HLD48" s="11"/>
      <c r="HLE48" s="11"/>
      <c r="HLF48" s="11"/>
      <c r="HLG48" s="11"/>
      <c r="HLH48" s="11"/>
      <c r="HLI48" s="11"/>
      <c r="HLJ48" s="11"/>
      <c r="HLK48" s="11"/>
      <c r="HLL48" s="11"/>
      <c r="HLM48" s="11"/>
      <c r="HLN48" s="11"/>
      <c r="HLO48" s="11"/>
      <c r="HLP48" s="11"/>
      <c r="HLQ48" s="11"/>
      <c r="HLR48" s="11"/>
      <c r="HLS48" s="11"/>
      <c r="HLT48" s="11"/>
      <c r="HLU48" s="11"/>
      <c r="HLV48" s="11"/>
      <c r="HLW48" s="11"/>
      <c r="HLX48" s="11"/>
      <c r="HLY48" s="11"/>
      <c r="HLZ48" s="11"/>
      <c r="HMA48" s="11"/>
      <c r="HMB48" s="11"/>
      <c r="HMC48" s="11"/>
      <c r="HMD48" s="11"/>
      <c r="HME48" s="11"/>
      <c r="HMF48" s="11"/>
      <c r="HMG48" s="11"/>
      <c r="HMH48" s="11"/>
      <c r="HMI48" s="11"/>
      <c r="HMJ48" s="11"/>
      <c r="HMK48" s="11"/>
      <c r="HML48" s="11"/>
      <c r="HMM48" s="11"/>
      <c r="HMN48" s="11"/>
      <c r="HMO48" s="11"/>
      <c r="HMP48" s="11"/>
      <c r="HMQ48" s="11"/>
      <c r="HMR48" s="11"/>
      <c r="HMS48" s="11"/>
      <c r="HMT48" s="11"/>
      <c r="HMU48" s="11"/>
      <c r="HMV48" s="11"/>
      <c r="HMW48" s="11"/>
      <c r="HMX48" s="11"/>
      <c r="HMY48" s="11"/>
      <c r="HMZ48" s="11"/>
      <c r="HNA48" s="11"/>
      <c r="HNB48" s="11"/>
      <c r="HNC48" s="11"/>
      <c r="HND48" s="11"/>
      <c r="HNE48" s="11"/>
      <c r="HNF48" s="11"/>
      <c r="HNG48" s="11"/>
      <c r="HNH48" s="11"/>
      <c r="HNI48" s="11"/>
      <c r="HNJ48" s="11"/>
      <c r="HNK48" s="11"/>
      <c r="HNL48" s="11"/>
      <c r="HNM48" s="11"/>
      <c r="HNN48" s="11"/>
      <c r="HNO48" s="11"/>
      <c r="HNP48" s="11"/>
      <c r="HNQ48" s="11"/>
      <c r="HNR48" s="11"/>
      <c r="HNS48" s="11"/>
      <c r="HNT48" s="11"/>
      <c r="HNU48" s="11"/>
      <c r="HNV48" s="11"/>
      <c r="HNW48" s="11"/>
      <c r="HNX48" s="11"/>
      <c r="HNY48" s="11"/>
      <c r="HNZ48" s="11"/>
      <c r="HOA48" s="11"/>
      <c r="HOB48" s="11"/>
      <c r="HOC48" s="11"/>
      <c r="HOD48" s="11"/>
      <c r="HOE48" s="11"/>
      <c r="HOF48" s="11"/>
      <c r="HOG48" s="11"/>
      <c r="HOH48" s="11"/>
      <c r="HOI48" s="11"/>
      <c r="HOJ48" s="11"/>
      <c r="HOK48" s="11"/>
      <c r="HOL48" s="11"/>
      <c r="HOM48" s="11"/>
      <c r="HON48" s="11"/>
      <c r="HOO48" s="11"/>
      <c r="HOP48" s="11"/>
      <c r="HOQ48" s="11"/>
      <c r="HOR48" s="11"/>
      <c r="HOS48" s="11"/>
      <c r="HOT48" s="11"/>
      <c r="HOU48" s="11"/>
      <c r="HOV48" s="11"/>
      <c r="HOW48" s="11"/>
      <c r="HOX48" s="11"/>
      <c r="HOY48" s="11"/>
      <c r="HOZ48" s="11"/>
      <c r="HPA48" s="11"/>
      <c r="HPB48" s="11"/>
      <c r="HPC48" s="11"/>
      <c r="HPD48" s="11"/>
      <c r="HPE48" s="11"/>
      <c r="HPF48" s="11"/>
      <c r="HPG48" s="11"/>
      <c r="HPH48" s="11"/>
      <c r="HPI48" s="11"/>
      <c r="HPJ48" s="11"/>
      <c r="HPK48" s="11"/>
      <c r="HPL48" s="11"/>
      <c r="HPM48" s="11"/>
      <c r="HPN48" s="11"/>
      <c r="HPO48" s="11"/>
      <c r="HPP48" s="11"/>
      <c r="HPQ48" s="11"/>
      <c r="HPR48" s="11"/>
      <c r="HPS48" s="11"/>
      <c r="HPT48" s="11"/>
      <c r="HPU48" s="11"/>
      <c r="HPV48" s="11"/>
      <c r="HPW48" s="11"/>
      <c r="HPX48" s="11"/>
      <c r="HPY48" s="11"/>
      <c r="HPZ48" s="11"/>
      <c r="HQA48" s="11"/>
      <c r="HQB48" s="11"/>
      <c r="HQC48" s="11"/>
      <c r="HQD48" s="11"/>
      <c r="HQE48" s="11"/>
      <c r="HQF48" s="11"/>
      <c r="HQG48" s="11"/>
      <c r="HQH48" s="11"/>
      <c r="HQI48" s="11"/>
      <c r="HQJ48" s="11"/>
      <c r="HQK48" s="11"/>
      <c r="HQL48" s="11"/>
      <c r="HQM48" s="11"/>
      <c r="HQN48" s="11"/>
      <c r="HQO48" s="11"/>
      <c r="HQP48" s="11"/>
      <c r="HQQ48" s="11"/>
      <c r="HQR48" s="11"/>
      <c r="HQS48" s="11"/>
      <c r="HQT48" s="11"/>
      <c r="HQU48" s="11"/>
      <c r="HQV48" s="11"/>
      <c r="HQW48" s="11"/>
      <c r="HQX48" s="11"/>
      <c r="HQY48" s="11"/>
      <c r="HQZ48" s="11"/>
      <c r="HRA48" s="11"/>
      <c r="HRB48" s="11"/>
      <c r="HRC48" s="11"/>
      <c r="HRD48" s="11"/>
      <c r="HRE48" s="11"/>
      <c r="HRF48" s="11"/>
      <c r="HRG48" s="11"/>
      <c r="HRH48" s="11"/>
      <c r="HRI48" s="11"/>
      <c r="HRJ48" s="11"/>
      <c r="HRK48" s="11"/>
      <c r="HRL48" s="11"/>
      <c r="HRM48" s="11"/>
      <c r="HRN48" s="11"/>
      <c r="HRO48" s="11"/>
      <c r="HRP48" s="11"/>
      <c r="HRQ48" s="11"/>
      <c r="HRR48" s="11"/>
      <c r="HRS48" s="11"/>
      <c r="HRT48" s="11"/>
      <c r="HRU48" s="11"/>
      <c r="HRV48" s="11"/>
      <c r="HRW48" s="11"/>
      <c r="HRX48" s="11"/>
      <c r="HRY48" s="11"/>
      <c r="HRZ48" s="11"/>
      <c r="HSA48" s="11"/>
      <c r="HSB48" s="11"/>
      <c r="HSC48" s="11"/>
      <c r="HSD48" s="11"/>
      <c r="HSE48" s="11"/>
      <c r="HSF48" s="11"/>
      <c r="HSG48" s="11"/>
      <c r="HSH48" s="11"/>
      <c r="HSI48" s="11"/>
      <c r="HSJ48" s="11"/>
      <c r="HSK48" s="11"/>
      <c r="HSL48" s="11"/>
      <c r="HSM48" s="11"/>
      <c r="HSN48" s="11"/>
      <c r="HSO48" s="11"/>
      <c r="HSP48" s="11"/>
      <c r="HSQ48" s="11"/>
      <c r="HSR48" s="11"/>
      <c r="HSS48" s="11"/>
      <c r="HST48" s="11"/>
      <c r="HSU48" s="11"/>
      <c r="HSV48" s="11"/>
      <c r="HSW48" s="11"/>
      <c r="HSX48" s="11"/>
      <c r="HSY48" s="11"/>
      <c r="HSZ48" s="11"/>
      <c r="HTA48" s="11"/>
      <c r="HTB48" s="11"/>
      <c r="HTC48" s="11"/>
      <c r="HTD48" s="11"/>
      <c r="HTE48" s="11"/>
      <c r="HTF48" s="11"/>
      <c r="HTG48" s="11"/>
      <c r="HTH48" s="11"/>
      <c r="HTI48" s="11"/>
      <c r="HTJ48" s="11"/>
      <c r="HTK48" s="11"/>
      <c r="HTL48" s="11"/>
      <c r="HTM48" s="11"/>
      <c r="HTN48" s="11"/>
      <c r="HTO48" s="11"/>
      <c r="HTP48" s="11"/>
      <c r="HTQ48" s="11"/>
      <c r="HTR48" s="11"/>
      <c r="HTS48" s="11"/>
      <c r="HTT48" s="11"/>
      <c r="HTU48" s="11"/>
      <c r="HTV48" s="11"/>
      <c r="HTW48" s="11"/>
      <c r="HTX48" s="11"/>
      <c r="HTY48" s="11"/>
      <c r="HTZ48" s="11"/>
      <c r="HUA48" s="11"/>
      <c r="HUB48" s="11"/>
      <c r="HUC48" s="11"/>
      <c r="HUD48" s="11"/>
      <c r="HUE48" s="11"/>
      <c r="HUF48" s="11"/>
      <c r="HUG48" s="11"/>
      <c r="HUH48" s="11"/>
      <c r="HUI48" s="11"/>
      <c r="HUJ48" s="11"/>
      <c r="HUK48" s="11"/>
      <c r="HUL48" s="11"/>
      <c r="HUM48" s="11"/>
      <c r="HUN48" s="11"/>
      <c r="HUO48" s="11"/>
      <c r="HUP48" s="11"/>
      <c r="HUQ48" s="11"/>
      <c r="HUR48" s="11"/>
      <c r="HUS48" s="11"/>
      <c r="HUT48" s="11"/>
      <c r="HUU48" s="11"/>
      <c r="HUV48" s="11"/>
      <c r="HUW48" s="11"/>
      <c r="HUX48" s="11"/>
      <c r="HUY48" s="11"/>
      <c r="HUZ48" s="11"/>
      <c r="HVA48" s="11"/>
      <c r="HVB48" s="11"/>
      <c r="HVC48" s="11"/>
      <c r="HVD48" s="11"/>
      <c r="HVE48" s="11"/>
      <c r="HVF48" s="11"/>
      <c r="HVG48" s="11"/>
      <c r="HVH48" s="11"/>
      <c r="HVI48" s="11"/>
      <c r="HVJ48" s="11"/>
      <c r="HVK48" s="11"/>
      <c r="HVL48" s="11"/>
      <c r="HVM48" s="11"/>
      <c r="HVN48" s="11"/>
      <c r="HVO48" s="11"/>
      <c r="HVP48" s="11"/>
      <c r="HVQ48" s="11"/>
      <c r="HVR48" s="11"/>
      <c r="HVS48" s="11"/>
      <c r="HVT48" s="11"/>
      <c r="HVU48" s="11"/>
      <c r="HVV48" s="11"/>
      <c r="HVW48" s="11"/>
      <c r="HVX48" s="11"/>
      <c r="HVY48" s="11"/>
      <c r="HVZ48" s="11"/>
      <c r="HWA48" s="11"/>
      <c r="HWB48" s="11"/>
      <c r="HWC48" s="11"/>
      <c r="HWD48" s="11"/>
      <c r="HWE48" s="11"/>
      <c r="HWF48" s="11"/>
      <c r="HWG48" s="11"/>
      <c r="HWH48" s="11"/>
      <c r="HWI48" s="11"/>
      <c r="HWJ48" s="11"/>
      <c r="HWK48" s="11"/>
      <c r="HWL48" s="11"/>
      <c r="HWM48" s="11"/>
      <c r="HWN48" s="11"/>
      <c r="HWO48" s="11"/>
      <c r="HWP48" s="11"/>
      <c r="HWQ48" s="11"/>
      <c r="HWR48" s="11"/>
      <c r="HWS48" s="11"/>
      <c r="HWT48" s="11"/>
      <c r="HWU48" s="11"/>
      <c r="HWV48" s="11"/>
      <c r="HWW48" s="11"/>
      <c r="HWX48" s="11"/>
      <c r="HWY48" s="11"/>
      <c r="HWZ48" s="11"/>
      <c r="HXA48" s="11"/>
      <c r="HXB48" s="11"/>
      <c r="HXC48" s="11"/>
      <c r="HXD48" s="11"/>
      <c r="HXE48" s="11"/>
      <c r="HXF48" s="11"/>
      <c r="HXG48" s="11"/>
      <c r="HXH48" s="11"/>
      <c r="HXI48" s="11"/>
      <c r="HXJ48" s="11"/>
      <c r="HXK48" s="11"/>
      <c r="HXL48" s="11"/>
      <c r="HXM48" s="11"/>
      <c r="HXN48" s="11"/>
      <c r="HXO48" s="11"/>
      <c r="HXP48" s="11"/>
      <c r="HXQ48" s="11"/>
      <c r="HXR48" s="11"/>
      <c r="HXS48" s="11"/>
      <c r="HXT48" s="11"/>
      <c r="HXU48" s="11"/>
      <c r="HXV48" s="11"/>
      <c r="HXW48" s="11"/>
      <c r="HXX48" s="11"/>
      <c r="HXY48" s="11"/>
      <c r="HXZ48" s="11"/>
      <c r="HYA48" s="11"/>
      <c r="HYB48" s="11"/>
      <c r="HYC48" s="11"/>
      <c r="HYD48" s="11"/>
      <c r="HYE48" s="11"/>
      <c r="HYF48" s="11"/>
      <c r="HYG48" s="11"/>
      <c r="HYH48" s="11"/>
      <c r="HYI48" s="11"/>
      <c r="HYJ48" s="11"/>
      <c r="HYK48" s="11"/>
      <c r="HYL48" s="11"/>
      <c r="HYM48" s="11"/>
      <c r="HYN48" s="11"/>
      <c r="HYO48" s="11"/>
      <c r="HYP48" s="11"/>
      <c r="HYQ48" s="11"/>
      <c r="HYR48" s="11"/>
      <c r="HYS48" s="11"/>
      <c r="HYT48" s="11"/>
      <c r="HYU48" s="11"/>
      <c r="HYV48" s="11"/>
      <c r="HYW48" s="11"/>
      <c r="HYX48" s="11"/>
      <c r="HYY48" s="11"/>
      <c r="HYZ48" s="11"/>
      <c r="HZA48" s="11"/>
      <c r="HZB48" s="11"/>
      <c r="HZC48" s="11"/>
      <c r="HZD48" s="11"/>
      <c r="HZE48" s="11"/>
      <c r="HZF48" s="11"/>
      <c r="HZG48" s="11"/>
      <c r="HZH48" s="11"/>
      <c r="HZI48" s="11"/>
      <c r="HZJ48" s="11"/>
      <c r="HZK48" s="11"/>
      <c r="HZL48" s="11"/>
      <c r="HZM48" s="11"/>
      <c r="HZN48" s="11"/>
      <c r="HZO48" s="11"/>
      <c r="HZP48" s="11"/>
      <c r="HZQ48" s="11"/>
      <c r="HZR48" s="11"/>
      <c r="HZS48" s="11"/>
      <c r="HZT48" s="11"/>
      <c r="HZU48" s="11"/>
      <c r="HZV48" s="11"/>
      <c r="HZW48" s="11"/>
      <c r="HZX48" s="11"/>
      <c r="HZY48" s="11"/>
      <c r="HZZ48" s="11"/>
      <c r="IAA48" s="11"/>
      <c r="IAB48" s="11"/>
      <c r="IAC48" s="11"/>
      <c r="IAD48" s="11"/>
      <c r="IAE48" s="11"/>
      <c r="IAF48" s="11"/>
      <c r="IAG48" s="11"/>
      <c r="IAH48" s="11"/>
      <c r="IAI48" s="11"/>
      <c r="IAJ48" s="11"/>
      <c r="IAK48" s="11"/>
      <c r="IAL48" s="11"/>
      <c r="IAM48" s="11"/>
      <c r="IAN48" s="11"/>
      <c r="IAO48" s="11"/>
      <c r="IAP48" s="11"/>
      <c r="IAQ48" s="11"/>
      <c r="IAR48" s="11"/>
      <c r="IAS48" s="11"/>
      <c r="IAT48" s="11"/>
      <c r="IAU48" s="11"/>
      <c r="IAV48" s="11"/>
      <c r="IAW48" s="11"/>
      <c r="IAX48" s="11"/>
      <c r="IAY48" s="11"/>
      <c r="IAZ48" s="11"/>
      <c r="IBA48" s="11"/>
      <c r="IBB48" s="11"/>
      <c r="IBC48" s="11"/>
      <c r="IBD48" s="11"/>
      <c r="IBE48" s="11"/>
      <c r="IBF48" s="11"/>
      <c r="IBG48" s="11"/>
      <c r="IBH48" s="11"/>
      <c r="IBI48" s="11"/>
      <c r="IBJ48" s="11"/>
      <c r="IBK48" s="11"/>
      <c r="IBL48" s="11"/>
      <c r="IBM48" s="11"/>
      <c r="IBN48" s="11"/>
      <c r="IBO48" s="11"/>
      <c r="IBP48" s="11"/>
      <c r="IBQ48" s="11"/>
      <c r="IBR48" s="11"/>
      <c r="IBS48" s="11"/>
      <c r="IBT48" s="11"/>
      <c r="IBU48" s="11"/>
      <c r="IBV48" s="11"/>
      <c r="IBW48" s="11"/>
      <c r="IBX48" s="11"/>
      <c r="IBY48" s="11"/>
      <c r="IBZ48" s="11"/>
      <c r="ICA48" s="11"/>
      <c r="ICB48" s="11"/>
      <c r="ICC48" s="11"/>
      <c r="ICD48" s="11"/>
      <c r="ICE48" s="11"/>
      <c r="ICF48" s="11"/>
      <c r="ICG48" s="11"/>
      <c r="ICH48" s="11"/>
      <c r="ICI48" s="11"/>
      <c r="ICJ48" s="11"/>
      <c r="ICK48" s="11"/>
      <c r="ICL48" s="11"/>
      <c r="ICM48" s="11"/>
      <c r="ICN48" s="11"/>
      <c r="ICO48" s="11"/>
      <c r="ICP48" s="11"/>
      <c r="ICQ48" s="11"/>
      <c r="ICR48" s="11"/>
      <c r="ICS48" s="11"/>
      <c r="ICT48" s="11"/>
      <c r="ICU48" s="11"/>
      <c r="ICV48" s="11"/>
      <c r="ICW48" s="11"/>
      <c r="ICX48" s="11"/>
      <c r="ICY48" s="11"/>
      <c r="ICZ48" s="11"/>
      <c r="IDA48" s="11"/>
      <c r="IDB48" s="11"/>
      <c r="IDC48" s="11"/>
      <c r="IDD48" s="11"/>
      <c r="IDE48" s="11"/>
      <c r="IDF48" s="11"/>
      <c r="IDG48" s="11"/>
      <c r="IDH48" s="11"/>
      <c r="IDI48" s="11"/>
      <c r="IDJ48" s="11"/>
      <c r="IDK48" s="11"/>
      <c r="IDL48" s="11"/>
      <c r="IDM48" s="11"/>
      <c r="IDN48" s="11"/>
      <c r="IDO48" s="11"/>
      <c r="IDP48" s="11"/>
      <c r="IDQ48" s="11"/>
      <c r="IDR48" s="11"/>
      <c r="IDS48" s="11"/>
      <c r="IDT48" s="11"/>
      <c r="IDU48" s="11"/>
      <c r="IDV48" s="11"/>
      <c r="IDW48" s="11"/>
      <c r="IDX48" s="11"/>
      <c r="IDY48" s="11"/>
      <c r="IDZ48" s="11"/>
      <c r="IEA48" s="11"/>
      <c r="IEB48" s="11"/>
      <c r="IEC48" s="11"/>
      <c r="IED48" s="11"/>
      <c r="IEE48" s="11"/>
      <c r="IEF48" s="11"/>
      <c r="IEG48" s="11"/>
      <c r="IEH48" s="11"/>
      <c r="IEI48" s="11"/>
      <c r="IEJ48" s="11"/>
      <c r="IEK48" s="11"/>
      <c r="IEL48" s="11"/>
      <c r="IEM48" s="11"/>
      <c r="IEN48" s="11"/>
      <c r="IEO48" s="11"/>
      <c r="IEP48" s="11"/>
      <c r="IEQ48" s="11"/>
      <c r="IER48" s="11"/>
      <c r="IES48" s="11"/>
      <c r="IET48" s="11"/>
      <c r="IEU48" s="11"/>
      <c r="IEV48" s="11"/>
      <c r="IEW48" s="11"/>
      <c r="IEX48" s="11"/>
      <c r="IEY48" s="11"/>
      <c r="IEZ48" s="11"/>
      <c r="IFA48" s="11"/>
      <c r="IFB48" s="11"/>
      <c r="IFC48" s="11"/>
      <c r="IFD48" s="11"/>
      <c r="IFE48" s="11"/>
      <c r="IFF48" s="11"/>
      <c r="IFG48" s="11"/>
      <c r="IFH48" s="11"/>
      <c r="IFI48" s="11"/>
      <c r="IFJ48" s="11"/>
      <c r="IFK48" s="11"/>
      <c r="IFL48" s="11"/>
      <c r="IFM48" s="11"/>
      <c r="IFN48" s="11"/>
      <c r="IFO48" s="11"/>
      <c r="IFP48" s="11"/>
      <c r="IFQ48" s="11"/>
      <c r="IFR48" s="11"/>
      <c r="IFS48" s="11"/>
      <c r="IFT48" s="11"/>
      <c r="IFU48" s="11"/>
      <c r="IFV48" s="11"/>
      <c r="IFW48" s="11"/>
      <c r="IFX48" s="11"/>
      <c r="IFY48" s="11"/>
      <c r="IFZ48" s="11"/>
      <c r="IGA48" s="11"/>
      <c r="IGB48" s="11"/>
      <c r="IGC48" s="11"/>
      <c r="IGD48" s="11"/>
      <c r="IGE48" s="11"/>
      <c r="IGF48" s="11"/>
      <c r="IGG48" s="11"/>
      <c r="IGH48" s="11"/>
      <c r="IGI48" s="11"/>
      <c r="IGJ48" s="11"/>
      <c r="IGK48" s="11"/>
      <c r="IGL48" s="11"/>
      <c r="IGM48" s="11"/>
      <c r="IGN48" s="11"/>
      <c r="IGO48" s="11"/>
      <c r="IGP48" s="11"/>
      <c r="IGQ48" s="11"/>
      <c r="IGR48" s="11"/>
      <c r="IGS48" s="11"/>
      <c r="IGT48" s="11"/>
      <c r="IGU48" s="11"/>
      <c r="IGV48" s="11"/>
      <c r="IGW48" s="11"/>
      <c r="IGX48" s="11"/>
      <c r="IGY48" s="11"/>
      <c r="IGZ48" s="11"/>
      <c r="IHA48" s="11"/>
      <c r="IHB48" s="11"/>
      <c r="IHC48" s="11"/>
      <c r="IHD48" s="11"/>
      <c r="IHE48" s="11"/>
      <c r="IHF48" s="11"/>
      <c r="IHG48" s="11"/>
      <c r="IHH48" s="11"/>
      <c r="IHI48" s="11"/>
      <c r="IHJ48" s="11"/>
      <c r="IHK48" s="11"/>
      <c r="IHL48" s="11"/>
      <c r="IHM48" s="11"/>
      <c r="IHN48" s="11"/>
      <c r="IHO48" s="11"/>
      <c r="IHP48" s="11"/>
      <c r="IHQ48" s="11"/>
      <c r="IHR48" s="11"/>
      <c r="IHS48" s="11"/>
      <c r="IHT48" s="11"/>
      <c r="IHU48" s="11"/>
      <c r="IHV48" s="11"/>
      <c r="IHW48" s="11"/>
      <c r="IHX48" s="11"/>
      <c r="IHY48" s="11"/>
      <c r="IHZ48" s="11"/>
      <c r="IIA48" s="11"/>
      <c r="IIB48" s="11"/>
      <c r="IIC48" s="11"/>
      <c r="IID48" s="11"/>
      <c r="IIE48" s="11"/>
      <c r="IIF48" s="11"/>
      <c r="IIG48" s="11"/>
      <c r="IIH48" s="11"/>
      <c r="III48" s="11"/>
      <c r="IIJ48" s="11"/>
      <c r="IIK48" s="11"/>
      <c r="IIL48" s="11"/>
      <c r="IIM48" s="11"/>
      <c r="IIN48" s="11"/>
      <c r="IIO48" s="11"/>
      <c r="IIP48" s="11"/>
      <c r="IIQ48" s="11"/>
      <c r="IIR48" s="11"/>
      <c r="IIS48" s="11"/>
      <c r="IIT48" s="11"/>
      <c r="IIU48" s="11"/>
      <c r="IIV48" s="11"/>
      <c r="IIW48" s="11"/>
      <c r="IIX48" s="11"/>
      <c r="IIY48" s="11"/>
      <c r="IIZ48" s="11"/>
      <c r="IJA48" s="11"/>
      <c r="IJB48" s="11"/>
      <c r="IJC48" s="11"/>
      <c r="IJD48" s="11"/>
      <c r="IJE48" s="11"/>
      <c r="IJF48" s="11"/>
      <c r="IJG48" s="11"/>
      <c r="IJH48" s="11"/>
      <c r="IJI48" s="11"/>
      <c r="IJJ48" s="11"/>
      <c r="IJK48" s="11"/>
      <c r="IJL48" s="11"/>
      <c r="IJM48" s="11"/>
      <c r="IJN48" s="11"/>
      <c r="IJO48" s="11"/>
      <c r="IJP48" s="11"/>
      <c r="IJQ48" s="11"/>
      <c r="IJR48" s="11"/>
      <c r="IJS48" s="11"/>
      <c r="IJT48" s="11"/>
      <c r="IJU48" s="11"/>
      <c r="IJV48" s="11"/>
      <c r="IJW48" s="11"/>
      <c r="IJX48" s="11"/>
      <c r="IJY48" s="11"/>
      <c r="IJZ48" s="11"/>
      <c r="IKA48" s="11"/>
      <c r="IKB48" s="11"/>
      <c r="IKC48" s="11"/>
      <c r="IKD48" s="11"/>
      <c r="IKE48" s="11"/>
      <c r="IKF48" s="11"/>
      <c r="IKG48" s="11"/>
      <c r="IKH48" s="11"/>
      <c r="IKI48" s="11"/>
      <c r="IKJ48" s="11"/>
      <c r="IKK48" s="11"/>
      <c r="IKL48" s="11"/>
      <c r="IKM48" s="11"/>
      <c r="IKN48" s="11"/>
      <c r="IKO48" s="11"/>
      <c r="IKP48" s="11"/>
      <c r="IKQ48" s="11"/>
      <c r="IKR48" s="11"/>
      <c r="IKS48" s="11"/>
      <c r="IKT48" s="11"/>
      <c r="IKU48" s="11"/>
      <c r="IKV48" s="11"/>
      <c r="IKW48" s="11"/>
      <c r="IKX48" s="11"/>
      <c r="IKY48" s="11"/>
      <c r="IKZ48" s="11"/>
      <c r="ILA48" s="11"/>
      <c r="ILB48" s="11"/>
      <c r="ILC48" s="11"/>
      <c r="ILD48" s="11"/>
      <c r="ILE48" s="11"/>
      <c r="ILF48" s="11"/>
      <c r="ILG48" s="11"/>
      <c r="ILH48" s="11"/>
      <c r="ILI48" s="11"/>
      <c r="ILJ48" s="11"/>
      <c r="ILK48" s="11"/>
      <c r="ILL48" s="11"/>
      <c r="ILM48" s="11"/>
      <c r="ILN48" s="11"/>
      <c r="ILO48" s="11"/>
      <c r="ILP48" s="11"/>
      <c r="ILQ48" s="11"/>
      <c r="ILR48" s="11"/>
      <c r="ILS48" s="11"/>
      <c r="ILT48" s="11"/>
      <c r="ILU48" s="11"/>
      <c r="ILV48" s="11"/>
      <c r="ILW48" s="11"/>
      <c r="ILX48" s="11"/>
      <c r="ILY48" s="11"/>
      <c r="ILZ48" s="11"/>
      <c r="IMA48" s="11"/>
      <c r="IMB48" s="11"/>
      <c r="IMC48" s="11"/>
      <c r="IMD48" s="11"/>
      <c r="IME48" s="11"/>
      <c r="IMF48" s="11"/>
      <c r="IMG48" s="11"/>
      <c r="IMH48" s="11"/>
      <c r="IMI48" s="11"/>
      <c r="IMJ48" s="11"/>
      <c r="IMK48" s="11"/>
      <c r="IML48" s="11"/>
      <c r="IMM48" s="11"/>
      <c r="IMN48" s="11"/>
      <c r="IMO48" s="11"/>
      <c r="IMP48" s="11"/>
      <c r="IMQ48" s="11"/>
      <c r="IMR48" s="11"/>
      <c r="IMS48" s="11"/>
      <c r="IMT48" s="11"/>
      <c r="IMU48" s="11"/>
      <c r="IMV48" s="11"/>
      <c r="IMW48" s="11"/>
      <c r="IMX48" s="11"/>
      <c r="IMY48" s="11"/>
      <c r="IMZ48" s="11"/>
      <c r="INA48" s="11"/>
      <c r="INB48" s="11"/>
      <c r="INC48" s="11"/>
      <c r="IND48" s="11"/>
      <c r="INE48" s="11"/>
      <c r="INF48" s="11"/>
      <c r="ING48" s="11"/>
      <c r="INH48" s="11"/>
      <c r="INI48" s="11"/>
      <c r="INJ48" s="11"/>
      <c r="INK48" s="11"/>
      <c r="INL48" s="11"/>
      <c r="INM48" s="11"/>
      <c r="INN48" s="11"/>
      <c r="INO48" s="11"/>
      <c r="INP48" s="11"/>
      <c r="INQ48" s="11"/>
      <c r="INR48" s="11"/>
      <c r="INS48" s="11"/>
      <c r="INT48" s="11"/>
      <c r="INU48" s="11"/>
      <c r="INV48" s="11"/>
      <c r="INW48" s="11"/>
      <c r="INX48" s="11"/>
      <c r="INY48" s="11"/>
      <c r="INZ48" s="11"/>
      <c r="IOA48" s="11"/>
      <c r="IOB48" s="11"/>
      <c r="IOC48" s="11"/>
      <c r="IOD48" s="11"/>
      <c r="IOE48" s="11"/>
      <c r="IOF48" s="11"/>
      <c r="IOG48" s="11"/>
      <c r="IOH48" s="11"/>
      <c r="IOI48" s="11"/>
      <c r="IOJ48" s="11"/>
      <c r="IOK48" s="11"/>
      <c r="IOL48" s="11"/>
      <c r="IOM48" s="11"/>
      <c r="ION48" s="11"/>
      <c r="IOO48" s="11"/>
      <c r="IOP48" s="11"/>
      <c r="IOQ48" s="11"/>
      <c r="IOR48" s="11"/>
      <c r="IOS48" s="11"/>
      <c r="IOT48" s="11"/>
      <c r="IOU48" s="11"/>
      <c r="IOV48" s="11"/>
      <c r="IOW48" s="11"/>
      <c r="IOX48" s="11"/>
      <c r="IOY48" s="11"/>
      <c r="IOZ48" s="11"/>
      <c r="IPA48" s="11"/>
      <c r="IPB48" s="11"/>
      <c r="IPC48" s="11"/>
      <c r="IPD48" s="11"/>
      <c r="IPE48" s="11"/>
      <c r="IPF48" s="11"/>
      <c r="IPG48" s="11"/>
      <c r="IPH48" s="11"/>
      <c r="IPI48" s="11"/>
      <c r="IPJ48" s="11"/>
      <c r="IPK48" s="11"/>
      <c r="IPL48" s="11"/>
      <c r="IPM48" s="11"/>
      <c r="IPN48" s="11"/>
      <c r="IPO48" s="11"/>
      <c r="IPP48" s="11"/>
      <c r="IPQ48" s="11"/>
      <c r="IPR48" s="11"/>
      <c r="IPS48" s="11"/>
      <c r="IPT48" s="11"/>
      <c r="IPU48" s="11"/>
      <c r="IPV48" s="11"/>
      <c r="IPW48" s="11"/>
      <c r="IPX48" s="11"/>
      <c r="IPY48" s="11"/>
      <c r="IPZ48" s="11"/>
      <c r="IQA48" s="11"/>
      <c r="IQB48" s="11"/>
      <c r="IQC48" s="11"/>
      <c r="IQD48" s="11"/>
      <c r="IQE48" s="11"/>
      <c r="IQF48" s="11"/>
      <c r="IQG48" s="11"/>
      <c r="IQH48" s="11"/>
      <c r="IQI48" s="11"/>
      <c r="IQJ48" s="11"/>
      <c r="IQK48" s="11"/>
      <c r="IQL48" s="11"/>
      <c r="IQM48" s="11"/>
      <c r="IQN48" s="11"/>
      <c r="IQO48" s="11"/>
      <c r="IQP48" s="11"/>
      <c r="IQQ48" s="11"/>
      <c r="IQR48" s="11"/>
      <c r="IQS48" s="11"/>
      <c r="IQT48" s="11"/>
      <c r="IQU48" s="11"/>
      <c r="IQV48" s="11"/>
      <c r="IQW48" s="11"/>
      <c r="IQX48" s="11"/>
      <c r="IQY48" s="11"/>
      <c r="IQZ48" s="11"/>
      <c r="IRA48" s="11"/>
      <c r="IRB48" s="11"/>
      <c r="IRC48" s="11"/>
      <c r="IRD48" s="11"/>
      <c r="IRE48" s="11"/>
      <c r="IRF48" s="11"/>
      <c r="IRG48" s="11"/>
      <c r="IRH48" s="11"/>
      <c r="IRI48" s="11"/>
      <c r="IRJ48" s="11"/>
      <c r="IRK48" s="11"/>
      <c r="IRL48" s="11"/>
      <c r="IRM48" s="11"/>
      <c r="IRN48" s="11"/>
      <c r="IRO48" s="11"/>
      <c r="IRP48" s="11"/>
      <c r="IRQ48" s="11"/>
      <c r="IRR48" s="11"/>
      <c r="IRS48" s="11"/>
      <c r="IRT48" s="11"/>
      <c r="IRU48" s="11"/>
      <c r="IRV48" s="11"/>
      <c r="IRW48" s="11"/>
      <c r="IRX48" s="11"/>
      <c r="IRY48" s="11"/>
      <c r="IRZ48" s="11"/>
      <c r="ISA48" s="11"/>
      <c r="ISB48" s="11"/>
      <c r="ISC48" s="11"/>
      <c r="ISD48" s="11"/>
      <c r="ISE48" s="11"/>
      <c r="ISF48" s="11"/>
      <c r="ISG48" s="11"/>
      <c r="ISH48" s="11"/>
      <c r="ISI48" s="11"/>
      <c r="ISJ48" s="11"/>
      <c r="ISK48" s="11"/>
      <c r="ISL48" s="11"/>
      <c r="ISM48" s="11"/>
      <c r="ISN48" s="11"/>
      <c r="ISO48" s="11"/>
      <c r="ISP48" s="11"/>
      <c r="ISQ48" s="11"/>
      <c r="ISR48" s="11"/>
      <c r="ISS48" s="11"/>
      <c r="IST48" s="11"/>
      <c r="ISU48" s="11"/>
      <c r="ISV48" s="11"/>
      <c r="ISW48" s="11"/>
      <c r="ISX48" s="11"/>
      <c r="ISY48" s="11"/>
      <c r="ISZ48" s="11"/>
      <c r="ITA48" s="11"/>
      <c r="ITB48" s="11"/>
      <c r="ITC48" s="11"/>
      <c r="ITD48" s="11"/>
      <c r="ITE48" s="11"/>
      <c r="ITF48" s="11"/>
      <c r="ITG48" s="11"/>
      <c r="ITH48" s="11"/>
      <c r="ITI48" s="11"/>
      <c r="ITJ48" s="11"/>
      <c r="ITK48" s="11"/>
      <c r="ITL48" s="11"/>
      <c r="ITM48" s="11"/>
      <c r="ITN48" s="11"/>
      <c r="ITO48" s="11"/>
      <c r="ITP48" s="11"/>
      <c r="ITQ48" s="11"/>
      <c r="ITR48" s="11"/>
      <c r="ITS48" s="11"/>
      <c r="ITT48" s="11"/>
      <c r="ITU48" s="11"/>
      <c r="ITV48" s="11"/>
      <c r="ITW48" s="11"/>
      <c r="ITX48" s="11"/>
      <c r="ITY48" s="11"/>
      <c r="ITZ48" s="11"/>
      <c r="IUA48" s="11"/>
      <c r="IUB48" s="11"/>
      <c r="IUC48" s="11"/>
      <c r="IUD48" s="11"/>
      <c r="IUE48" s="11"/>
      <c r="IUF48" s="11"/>
      <c r="IUG48" s="11"/>
      <c r="IUH48" s="11"/>
      <c r="IUI48" s="11"/>
      <c r="IUJ48" s="11"/>
      <c r="IUK48" s="11"/>
      <c r="IUL48" s="11"/>
      <c r="IUM48" s="11"/>
      <c r="IUN48" s="11"/>
      <c r="IUO48" s="11"/>
      <c r="IUP48" s="11"/>
      <c r="IUQ48" s="11"/>
      <c r="IUR48" s="11"/>
      <c r="IUS48" s="11"/>
      <c r="IUT48" s="11"/>
      <c r="IUU48" s="11"/>
      <c r="IUV48" s="11"/>
      <c r="IUW48" s="11"/>
      <c r="IUX48" s="11"/>
      <c r="IUY48" s="11"/>
      <c r="IUZ48" s="11"/>
      <c r="IVA48" s="11"/>
      <c r="IVB48" s="11"/>
      <c r="IVC48" s="11"/>
      <c r="IVD48" s="11"/>
      <c r="IVE48" s="11"/>
      <c r="IVF48" s="11"/>
      <c r="IVG48" s="11"/>
      <c r="IVH48" s="11"/>
      <c r="IVI48" s="11"/>
      <c r="IVJ48" s="11"/>
      <c r="IVK48" s="11"/>
      <c r="IVL48" s="11"/>
      <c r="IVM48" s="11"/>
      <c r="IVN48" s="11"/>
      <c r="IVO48" s="11"/>
      <c r="IVP48" s="11"/>
      <c r="IVQ48" s="11"/>
      <c r="IVR48" s="11"/>
      <c r="IVS48" s="11"/>
      <c r="IVT48" s="11"/>
      <c r="IVU48" s="11"/>
      <c r="IVV48" s="11"/>
      <c r="IVW48" s="11"/>
      <c r="IVX48" s="11"/>
      <c r="IVY48" s="11"/>
      <c r="IVZ48" s="11"/>
      <c r="IWA48" s="11"/>
      <c r="IWB48" s="11"/>
      <c r="IWC48" s="11"/>
      <c r="IWD48" s="11"/>
      <c r="IWE48" s="11"/>
      <c r="IWF48" s="11"/>
      <c r="IWG48" s="11"/>
      <c r="IWH48" s="11"/>
      <c r="IWI48" s="11"/>
      <c r="IWJ48" s="11"/>
      <c r="IWK48" s="11"/>
      <c r="IWL48" s="11"/>
      <c r="IWM48" s="11"/>
      <c r="IWN48" s="11"/>
      <c r="IWO48" s="11"/>
      <c r="IWP48" s="11"/>
      <c r="IWQ48" s="11"/>
      <c r="IWR48" s="11"/>
      <c r="IWS48" s="11"/>
      <c r="IWT48" s="11"/>
      <c r="IWU48" s="11"/>
      <c r="IWV48" s="11"/>
      <c r="IWW48" s="11"/>
      <c r="IWX48" s="11"/>
      <c r="IWY48" s="11"/>
      <c r="IWZ48" s="11"/>
      <c r="IXA48" s="11"/>
      <c r="IXB48" s="11"/>
      <c r="IXC48" s="11"/>
      <c r="IXD48" s="11"/>
      <c r="IXE48" s="11"/>
      <c r="IXF48" s="11"/>
      <c r="IXG48" s="11"/>
      <c r="IXH48" s="11"/>
      <c r="IXI48" s="11"/>
      <c r="IXJ48" s="11"/>
      <c r="IXK48" s="11"/>
      <c r="IXL48" s="11"/>
      <c r="IXM48" s="11"/>
      <c r="IXN48" s="11"/>
      <c r="IXO48" s="11"/>
      <c r="IXP48" s="11"/>
      <c r="IXQ48" s="11"/>
      <c r="IXR48" s="11"/>
      <c r="IXS48" s="11"/>
      <c r="IXT48" s="11"/>
      <c r="IXU48" s="11"/>
      <c r="IXV48" s="11"/>
      <c r="IXW48" s="11"/>
      <c r="IXX48" s="11"/>
      <c r="IXY48" s="11"/>
      <c r="IXZ48" s="11"/>
      <c r="IYA48" s="11"/>
      <c r="IYB48" s="11"/>
      <c r="IYC48" s="11"/>
      <c r="IYD48" s="11"/>
      <c r="IYE48" s="11"/>
      <c r="IYF48" s="11"/>
      <c r="IYG48" s="11"/>
      <c r="IYH48" s="11"/>
      <c r="IYI48" s="11"/>
      <c r="IYJ48" s="11"/>
      <c r="IYK48" s="11"/>
      <c r="IYL48" s="11"/>
      <c r="IYM48" s="11"/>
      <c r="IYN48" s="11"/>
      <c r="IYO48" s="11"/>
      <c r="IYP48" s="11"/>
      <c r="IYQ48" s="11"/>
      <c r="IYR48" s="11"/>
      <c r="IYS48" s="11"/>
      <c r="IYT48" s="11"/>
      <c r="IYU48" s="11"/>
      <c r="IYV48" s="11"/>
      <c r="IYW48" s="11"/>
      <c r="IYX48" s="11"/>
      <c r="IYY48" s="11"/>
      <c r="IYZ48" s="11"/>
      <c r="IZA48" s="11"/>
      <c r="IZB48" s="11"/>
      <c r="IZC48" s="11"/>
      <c r="IZD48" s="11"/>
      <c r="IZE48" s="11"/>
      <c r="IZF48" s="11"/>
      <c r="IZG48" s="11"/>
      <c r="IZH48" s="11"/>
      <c r="IZI48" s="11"/>
      <c r="IZJ48" s="11"/>
      <c r="IZK48" s="11"/>
      <c r="IZL48" s="11"/>
      <c r="IZM48" s="11"/>
      <c r="IZN48" s="11"/>
      <c r="IZO48" s="11"/>
      <c r="IZP48" s="11"/>
      <c r="IZQ48" s="11"/>
      <c r="IZR48" s="11"/>
      <c r="IZS48" s="11"/>
      <c r="IZT48" s="11"/>
      <c r="IZU48" s="11"/>
      <c r="IZV48" s="11"/>
      <c r="IZW48" s="11"/>
      <c r="IZX48" s="11"/>
      <c r="IZY48" s="11"/>
      <c r="IZZ48" s="11"/>
      <c r="JAA48" s="11"/>
      <c r="JAB48" s="11"/>
      <c r="JAC48" s="11"/>
      <c r="JAD48" s="11"/>
      <c r="JAE48" s="11"/>
      <c r="JAF48" s="11"/>
      <c r="JAG48" s="11"/>
      <c r="JAH48" s="11"/>
      <c r="JAI48" s="11"/>
      <c r="JAJ48" s="11"/>
      <c r="JAK48" s="11"/>
      <c r="JAL48" s="11"/>
      <c r="JAM48" s="11"/>
      <c r="JAN48" s="11"/>
      <c r="JAO48" s="11"/>
      <c r="JAP48" s="11"/>
      <c r="JAQ48" s="11"/>
      <c r="JAR48" s="11"/>
      <c r="JAS48" s="11"/>
      <c r="JAT48" s="11"/>
      <c r="JAU48" s="11"/>
      <c r="JAV48" s="11"/>
      <c r="JAW48" s="11"/>
      <c r="JAX48" s="11"/>
      <c r="JAY48" s="11"/>
      <c r="JAZ48" s="11"/>
      <c r="JBA48" s="11"/>
      <c r="JBB48" s="11"/>
      <c r="JBC48" s="11"/>
      <c r="JBD48" s="11"/>
      <c r="JBE48" s="11"/>
      <c r="JBF48" s="11"/>
      <c r="JBG48" s="11"/>
      <c r="JBH48" s="11"/>
      <c r="JBI48" s="11"/>
      <c r="JBJ48" s="11"/>
      <c r="JBK48" s="11"/>
      <c r="JBL48" s="11"/>
      <c r="JBM48" s="11"/>
      <c r="JBN48" s="11"/>
      <c r="JBO48" s="11"/>
      <c r="JBP48" s="11"/>
      <c r="JBQ48" s="11"/>
      <c r="JBR48" s="11"/>
      <c r="JBS48" s="11"/>
      <c r="JBT48" s="11"/>
      <c r="JBU48" s="11"/>
      <c r="JBV48" s="11"/>
      <c r="JBW48" s="11"/>
      <c r="JBX48" s="11"/>
      <c r="JBY48" s="11"/>
      <c r="JBZ48" s="11"/>
      <c r="JCA48" s="11"/>
      <c r="JCB48" s="11"/>
      <c r="JCC48" s="11"/>
      <c r="JCD48" s="11"/>
      <c r="JCE48" s="11"/>
      <c r="JCF48" s="11"/>
      <c r="JCG48" s="11"/>
      <c r="JCH48" s="11"/>
      <c r="JCI48" s="11"/>
      <c r="JCJ48" s="11"/>
      <c r="JCK48" s="11"/>
      <c r="JCL48" s="11"/>
      <c r="JCM48" s="11"/>
      <c r="JCN48" s="11"/>
      <c r="JCO48" s="11"/>
      <c r="JCP48" s="11"/>
      <c r="JCQ48" s="11"/>
      <c r="JCR48" s="11"/>
      <c r="JCS48" s="11"/>
      <c r="JCT48" s="11"/>
      <c r="JCU48" s="11"/>
      <c r="JCV48" s="11"/>
      <c r="JCW48" s="11"/>
      <c r="JCX48" s="11"/>
      <c r="JCY48" s="11"/>
      <c r="JCZ48" s="11"/>
      <c r="JDA48" s="11"/>
      <c r="JDB48" s="11"/>
      <c r="JDC48" s="11"/>
      <c r="JDD48" s="11"/>
      <c r="JDE48" s="11"/>
      <c r="JDF48" s="11"/>
      <c r="JDG48" s="11"/>
      <c r="JDH48" s="11"/>
      <c r="JDI48" s="11"/>
      <c r="JDJ48" s="11"/>
      <c r="JDK48" s="11"/>
      <c r="JDL48" s="11"/>
      <c r="JDM48" s="11"/>
      <c r="JDN48" s="11"/>
      <c r="JDO48" s="11"/>
      <c r="JDP48" s="11"/>
      <c r="JDQ48" s="11"/>
      <c r="JDR48" s="11"/>
      <c r="JDS48" s="11"/>
      <c r="JDT48" s="11"/>
      <c r="JDU48" s="11"/>
      <c r="JDV48" s="11"/>
      <c r="JDW48" s="11"/>
      <c r="JDX48" s="11"/>
      <c r="JDY48" s="11"/>
      <c r="JDZ48" s="11"/>
      <c r="JEA48" s="11"/>
      <c r="JEB48" s="11"/>
      <c r="JEC48" s="11"/>
      <c r="JED48" s="11"/>
      <c r="JEE48" s="11"/>
      <c r="JEF48" s="11"/>
      <c r="JEG48" s="11"/>
      <c r="JEH48" s="11"/>
      <c r="JEI48" s="11"/>
      <c r="JEJ48" s="11"/>
      <c r="JEK48" s="11"/>
      <c r="JEL48" s="11"/>
      <c r="JEM48" s="11"/>
      <c r="JEN48" s="11"/>
      <c r="JEO48" s="11"/>
      <c r="JEP48" s="11"/>
      <c r="JEQ48" s="11"/>
      <c r="JER48" s="11"/>
      <c r="JES48" s="11"/>
      <c r="JET48" s="11"/>
      <c r="JEU48" s="11"/>
      <c r="JEV48" s="11"/>
      <c r="JEW48" s="11"/>
      <c r="JEX48" s="11"/>
      <c r="JEY48" s="11"/>
      <c r="JEZ48" s="11"/>
      <c r="JFA48" s="11"/>
      <c r="JFB48" s="11"/>
      <c r="JFC48" s="11"/>
      <c r="JFD48" s="11"/>
      <c r="JFE48" s="11"/>
      <c r="JFF48" s="11"/>
      <c r="JFG48" s="11"/>
      <c r="JFH48" s="11"/>
      <c r="JFI48" s="11"/>
      <c r="JFJ48" s="11"/>
      <c r="JFK48" s="11"/>
      <c r="JFL48" s="11"/>
      <c r="JFM48" s="11"/>
      <c r="JFN48" s="11"/>
      <c r="JFO48" s="11"/>
      <c r="JFP48" s="11"/>
      <c r="JFQ48" s="11"/>
      <c r="JFR48" s="11"/>
      <c r="JFS48" s="11"/>
      <c r="JFT48" s="11"/>
      <c r="JFU48" s="11"/>
      <c r="JFV48" s="11"/>
      <c r="JFW48" s="11"/>
      <c r="JFX48" s="11"/>
      <c r="JFY48" s="11"/>
      <c r="JFZ48" s="11"/>
      <c r="JGA48" s="11"/>
      <c r="JGB48" s="11"/>
      <c r="JGC48" s="11"/>
      <c r="JGD48" s="11"/>
      <c r="JGE48" s="11"/>
      <c r="JGF48" s="11"/>
      <c r="JGG48" s="11"/>
      <c r="JGH48" s="11"/>
      <c r="JGI48" s="11"/>
      <c r="JGJ48" s="11"/>
      <c r="JGK48" s="11"/>
      <c r="JGL48" s="11"/>
      <c r="JGM48" s="11"/>
      <c r="JGN48" s="11"/>
      <c r="JGO48" s="11"/>
      <c r="JGP48" s="11"/>
      <c r="JGQ48" s="11"/>
      <c r="JGR48" s="11"/>
      <c r="JGS48" s="11"/>
      <c r="JGT48" s="11"/>
      <c r="JGU48" s="11"/>
      <c r="JGV48" s="11"/>
      <c r="JGW48" s="11"/>
      <c r="JGX48" s="11"/>
      <c r="JGY48" s="11"/>
      <c r="JGZ48" s="11"/>
      <c r="JHA48" s="11"/>
      <c r="JHB48" s="11"/>
      <c r="JHC48" s="11"/>
      <c r="JHD48" s="11"/>
      <c r="JHE48" s="11"/>
      <c r="JHF48" s="11"/>
      <c r="JHG48" s="11"/>
      <c r="JHH48" s="11"/>
      <c r="JHI48" s="11"/>
      <c r="JHJ48" s="11"/>
      <c r="JHK48" s="11"/>
      <c r="JHL48" s="11"/>
      <c r="JHM48" s="11"/>
      <c r="JHN48" s="11"/>
      <c r="JHO48" s="11"/>
      <c r="JHP48" s="11"/>
      <c r="JHQ48" s="11"/>
      <c r="JHR48" s="11"/>
      <c r="JHS48" s="11"/>
      <c r="JHT48" s="11"/>
      <c r="JHU48" s="11"/>
      <c r="JHV48" s="11"/>
      <c r="JHW48" s="11"/>
      <c r="JHX48" s="11"/>
      <c r="JHY48" s="11"/>
      <c r="JHZ48" s="11"/>
      <c r="JIA48" s="11"/>
      <c r="JIB48" s="11"/>
      <c r="JIC48" s="11"/>
      <c r="JID48" s="11"/>
      <c r="JIE48" s="11"/>
      <c r="JIF48" s="11"/>
      <c r="JIG48" s="11"/>
      <c r="JIH48" s="11"/>
      <c r="JII48" s="11"/>
      <c r="JIJ48" s="11"/>
      <c r="JIK48" s="11"/>
      <c r="JIL48" s="11"/>
      <c r="JIM48" s="11"/>
      <c r="JIN48" s="11"/>
      <c r="JIO48" s="11"/>
      <c r="JIP48" s="11"/>
      <c r="JIQ48" s="11"/>
      <c r="JIR48" s="11"/>
      <c r="JIS48" s="11"/>
      <c r="JIT48" s="11"/>
      <c r="JIU48" s="11"/>
      <c r="JIV48" s="11"/>
      <c r="JIW48" s="11"/>
      <c r="JIX48" s="11"/>
      <c r="JIY48" s="11"/>
      <c r="JIZ48" s="11"/>
      <c r="JJA48" s="11"/>
      <c r="JJB48" s="11"/>
      <c r="JJC48" s="11"/>
      <c r="JJD48" s="11"/>
      <c r="JJE48" s="11"/>
      <c r="JJF48" s="11"/>
      <c r="JJG48" s="11"/>
      <c r="JJH48" s="11"/>
      <c r="JJI48" s="11"/>
      <c r="JJJ48" s="11"/>
      <c r="JJK48" s="11"/>
      <c r="JJL48" s="11"/>
      <c r="JJM48" s="11"/>
      <c r="JJN48" s="11"/>
      <c r="JJO48" s="11"/>
      <c r="JJP48" s="11"/>
      <c r="JJQ48" s="11"/>
      <c r="JJR48" s="11"/>
      <c r="JJS48" s="11"/>
      <c r="JJT48" s="11"/>
      <c r="JJU48" s="11"/>
      <c r="JJV48" s="11"/>
      <c r="JJW48" s="11"/>
      <c r="JJX48" s="11"/>
      <c r="JJY48" s="11"/>
      <c r="JJZ48" s="11"/>
      <c r="JKA48" s="11"/>
      <c r="JKB48" s="11"/>
      <c r="JKC48" s="11"/>
      <c r="JKD48" s="11"/>
      <c r="JKE48" s="11"/>
      <c r="JKF48" s="11"/>
      <c r="JKG48" s="11"/>
      <c r="JKH48" s="11"/>
      <c r="JKI48" s="11"/>
      <c r="JKJ48" s="11"/>
      <c r="JKK48" s="11"/>
      <c r="JKL48" s="11"/>
      <c r="JKM48" s="11"/>
      <c r="JKN48" s="11"/>
      <c r="JKO48" s="11"/>
      <c r="JKP48" s="11"/>
      <c r="JKQ48" s="11"/>
      <c r="JKR48" s="11"/>
      <c r="JKS48" s="11"/>
      <c r="JKT48" s="11"/>
      <c r="JKU48" s="11"/>
      <c r="JKV48" s="11"/>
      <c r="JKW48" s="11"/>
      <c r="JKX48" s="11"/>
      <c r="JKY48" s="11"/>
      <c r="JKZ48" s="11"/>
      <c r="JLA48" s="11"/>
      <c r="JLB48" s="11"/>
      <c r="JLC48" s="11"/>
      <c r="JLD48" s="11"/>
      <c r="JLE48" s="11"/>
      <c r="JLF48" s="11"/>
      <c r="JLG48" s="11"/>
      <c r="JLH48" s="11"/>
      <c r="JLI48" s="11"/>
      <c r="JLJ48" s="11"/>
      <c r="JLK48" s="11"/>
      <c r="JLL48" s="11"/>
      <c r="JLM48" s="11"/>
      <c r="JLN48" s="11"/>
      <c r="JLO48" s="11"/>
      <c r="JLP48" s="11"/>
      <c r="JLQ48" s="11"/>
      <c r="JLR48" s="11"/>
      <c r="JLS48" s="11"/>
      <c r="JLT48" s="11"/>
      <c r="JLU48" s="11"/>
      <c r="JLV48" s="11"/>
      <c r="JLW48" s="11"/>
      <c r="JLX48" s="11"/>
      <c r="JLY48" s="11"/>
      <c r="JLZ48" s="11"/>
      <c r="JMA48" s="11"/>
      <c r="JMB48" s="11"/>
      <c r="JMC48" s="11"/>
      <c r="JMD48" s="11"/>
      <c r="JME48" s="11"/>
      <c r="JMF48" s="11"/>
      <c r="JMG48" s="11"/>
      <c r="JMH48" s="11"/>
      <c r="JMI48" s="11"/>
      <c r="JMJ48" s="11"/>
      <c r="JMK48" s="11"/>
      <c r="JML48" s="11"/>
      <c r="JMM48" s="11"/>
      <c r="JMN48" s="11"/>
      <c r="JMO48" s="11"/>
      <c r="JMP48" s="11"/>
      <c r="JMQ48" s="11"/>
      <c r="JMR48" s="11"/>
      <c r="JMS48" s="11"/>
      <c r="JMT48" s="11"/>
      <c r="JMU48" s="11"/>
      <c r="JMV48" s="11"/>
      <c r="JMW48" s="11"/>
      <c r="JMX48" s="11"/>
      <c r="JMY48" s="11"/>
      <c r="JMZ48" s="11"/>
      <c r="JNA48" s="11"/>
      <c r="JNB48" s="11"/>
      <c r="JNC48" s="11"/>
      <c r="JND48" s="11"/>
      <c r="JNE48" s="11"/>
      <c r="JNF48" s="11"/>
      <c r="JNG48" s="11"/>
      <c r="JNH48" s="11"/>
      <c r="JNI48" s="11"/>
      <c r="JNJ48" s="11"/>
      <c r="JNK48" s="11"/>
      <c r="JNL48" s="11"/>
      <c r="JNM48" s="11"/>
      <c r="JNN48" s="11"/>
      <c r="JNO48" s="11"/>
      <c r="JNP48" s="11"/>
      <c r="JNQ48" s="11"/>
      <c r="JNR48" s="11"/>
      <c r="JNS48" s="11"/>
      <c r="JNT48" s="11"/>
      <c r="JNU48" s="11"/>
      <c r="JNV48" s="11"/>
      <c r="JNW48" s="11"/>
      <c r="JNX48" s="11"/>
      <c r="JNY48" s="11"/>
      <c r="JNZ48" s="11"/>
      <c r="JOA48" s="11"/>
      <c r="JOB48" s="11"/>
      <c r="JOC48" s="11"/>
      <c r="JOD48" s="11"/>
      <c r="JOE48" s="11"/>
      <c r="JOF48" s="11"/>
      <c r="JOG48" s="11"/>
      <c r="JOH48" s="11"/>
      <c r="JOI48" s="11"/>
      <c r="JOJ48" s="11"/>
      <c r="JOK48" s="11"/>
      <c r="JOL48" s="11"/>
      <c r="JOM48" s="11"/>
      <c r="JON48" s="11"/>
      <c r="JOO48" s="11"/>
      <c r="JOP48" s="11"/>
      <c r="JOQ48" s="11"/>
      <c r="JOR48" s="11"/>
      <c r="JOS48" s="11"/>
      <c r="JOT48" s="11"/>
      <c r="JOU48" s="11"/>
      <c r="JOV48" s="11"/>
      <c r="JOW48" s="11"/>
      <c r="JOX48" s="11"/>
      <c r="JOY48" s="11"/>
      <c r="JOZ48" s="11"/>
      <c r="JPA48" s="11"/>
      <c r="JPB48" s="11"/>
      <c r="JPC48" s="11"/>
      <c r="JPD48" s="11"/>
      <c r="JPE48" s="11"/>
      <c r="JPF48" s="11"/>
      <c r="JPG48" s="11"/>
      <c r="JPH48" s="11"/>
      <c r="JPI48" s="11"/>
      <c r="JPJ48" s="11"/>
      <c r="JPK48" s="11"/>
      <c r="JPL48" s="11"/>
      <c r="JPM48" s="11"/>
      <c r="JPN48" s="11"/>
      <c r="JPO48" s="11"/>
      <c r="JPP48" s="11"/>
      <c r="JPQ48" s="11"/>
      <c r="JPR48" s="11"/>
      <c r="JPS48" s="11"/>
      <c r="JPT48" s="11"/>
      <c r="JPU48" s="11"/>
      <c r="JPV48" s="11"/>
      <c r="JPW48" s="11"/>
      <c r="JPX48" s="11"/>
      <c r="JPY48" s="11"/>
      <c r="JPZ48" s="11"/>
      <c r="JQA48" s="11"/>
      <c r="JQB48" s="11"/>
      <c r="JQC48" s="11"/>
      <c r="JQD48" s="11"/>
      <c r="JQE48" s="11"/>
      <c r="JQF48" s="11"/>
      <c r="JQG48" s="11"/>
      <c r="JQH48" s="11"/>
      <c r="JQI48" s="11"/>
      <c r="JQJ48" s="11"/>
      <c r="JQK48" s="11"/>
      <c r="JQL48" s="11"/>
      <c r="JQM48" s="11"/>
      <c r="JQN48" s="11"/>
      <c r="JQO48" s="11"/>
      <c r="JQP48" s="11"/>
      <c r="JQQ48" s="11"/>
      <c r="JQR48" s="11"/>
      <c r="JQS48" s="11"/>
      <c r="JQT48" s="11"/>
      <c r="JQU48" s="11"/>
      <c r="JQV48" s="11"/>
      <c r="JQW48" s="11"/>
      <c r="JQX48" s="11"/>
      <c r="JQY48" s="11"/>
      <c r="JQZ48" s="11"/>
      <c r="JRA48" s="11"/>
      <c r="JRB48" s="11"/>
      <c r="JRC48" s="11"/>
      <c r="JRD48" s="11"/>
      <c r="JRE48" s="11"/>
      <c r="JRF48" s="11"/>
      <c r="JRG48" s="11"/>
      <c r="JRH48" s="11"/>
      <c r="JRI48" s="11"/>
      <c r="JRJ48" s="11"/>
      <c r="JRK48" s="11"/>
      <c r="JRL48" s="11"/>
      <c r="JRM48" s="11"/>
      <c r="JRN48" s="11"/>
      <c r="JRO48" s="11"/>
      <c r="JRP48" s="11"/>
      <c r="JRQ48" s="11"/>
      <c r="JRR48" s="11"/>
      <c r="JRS48" s="11"/>
      <c r="JRT48" s="11"/>
      <c r="JRU48" s="11"/>
      <c r="JRV48" s="11"/>
      <c r="JRW48" s="11"/>
      <c r="JRX48" s="11"/>
      <c r="JRY48" s="11"/>
      <c r="JRZ48" s="11"/>
      <c r="JSA48" s="11"/>
      <c r="JSB48" s="11"/>
      <c r="JSC48" s="11"/>
      <c r="JSD48" s="11"/>
      <c r="JSE48" s="11"/>
      <c r="JSF48" s="11"/>
      <c r="JSG48" s="11"/>
      <c r="JSH48" s="11"/>
      <c r="JSI48" s="11"/>
      <c r="JSJ48" s="11"/>
      <c r="JSK48" s="11"/>
      <c r="JSL48" s="11"/>
      <c r="JSM48" s="11"/>
      <c r="JSN48" s="11"/>
      <c r="JSO48" s="11"/>
      <c r="JSP48" s="11"/>
      <c r="JSQ48" s="11"/>
      <c r="JSR48" s="11"/>
      <c r="JSS48" s="11"/>
      <c r="JST48" s="11"/>
      <c r="JSU48" s="11"/>
      <c r="JSV48" s="11"/>
      <c r="JSW48" s="11"/>
      <c r="JSX48" s="11"/>
      <c r="JSY48" s="11"/>
      <c r="JSZ48" s="11"/>
      <c r="JTA48" s="11"/>
      <c r="JTB48" s="11"/>
      <c r="JTC48" s="11"/>
      <c r="JTD48" s="11"/>
      <c r="JTE48" s="11"/>
      <c r="JTF48" s="11"/>
      <c r="JTG48" s="11"/>
      <c r="JTH48" s="11"/>
      <c r="JTI48" s="11"/>
      <c r="JTJ48" s="11"/>
      <c r="JTK48" s="11"/>
      <c r="JTL48" s="11"/>
      <c r="JTM48" s="11"/>
      <c r="JTN48" s="11"/>
      <c r="JTO48" s="11"/>
      <c r="JTP48" s="11"/>
      <c r="JTQ48" s="11"/>
      <c r="JTR48" s="11"/>
      <c r="JTS48" s="11"/>
      <c r="JTT48" s="11"/>
      <c r="JTU48" s="11"/>
      <c r="JTV48" s="11"/>
      <c r="JTW48" s="11"/>
      <c r="JTX48" s="11"/>
      <c r="JTY48" s="11"/>
      <c r="JTZ48" s="11"/>
      <c r="JUA48" s="11"/>
      <c r="JUB48" s="11"/>
      <c r="JUC48" s="11"/>
      <c r="JUD48" s="11"/>
      <c r="JUE48" s="11"/>
      <c r="JUF48" s="11"/>
      <c r="JUG48" s="11"/>
      <c r="JUH48" s="11"/>
      <c r="JUI48" s="11"/>
      <c r="JUJ48" s="11"/>
      <c r="JUK48" s="11"/>
      <c r="JUL48" s="11"/>
      <c r="JUM48" s="11"/>
      <c r="JUN48" s="11"/>
      <c r="JUO48" s="11"/>
      <c r="JUP48" s="11"/>
      <c r="JUQ48" s="11"/>
      <c r="JUR48" s="11"/>
      <c r="JUS48" s="11"/>
      <c r="JUT48" s="11"/>
      <c r="JUU48" s="11"/>
      <c r="JUV48" s="11"/>
      <c r="JUW48" s="11"/>
      <c r="JUX48" s="11"/>
      <c r="JUY48" s="11"/>
      <c r="JUZ48" s="11"/>
      <c r="JVA48" s="11"/>
      <c r="JVB48" s="11"/>
      <c r="JVC48" s="11"/>
      <c r="JVD48" s="11"/>
      <c r="JVE48" s="11"/>
      <c r="JVF48" s="11"/>
      <c r="JVG48" s="11"/>
      <c r="JVH48" s="11"/>
      <c r="JVI48" s="11"/>
      <c r="JVJ48" s="11"/>
      <c r="JVK48" s="11"/>
      <c r="JVL48" s="11"/>
      <c r="JVM48" s="11"/>
      <c r="JVN48" s="11"/>
      <c r="JVO48" s="11"/>
      <c r="JVP48" s="11"/>
      <c r="JVQ48" s="11"/>
      <c r="JVR48" s="11"/>
      <c r="JVS48" s="11"/>
      <c r="JVT48" s="11"/>
      <c r="JVU48" s="11"/>
      <c r="JVV48" s="11"/>
      <c r="JVW48" s="11"/>
      <c r="JVX48" s="11"/>
      <c r="JVY48" s="11"/>
      <c r="JVZ48" s="11"/>
      <c r="JWA48" s="11"/>
      <c r="JWB48" s="11"/>
      <c r="JWC48" s="11"/>
      <c r="JWD48" s="11"/>
      <c r="JWE48" s="11"/>
      <c r="JWF48" s="11"/>
      <c r="JWG48" s="11"/>
      <c r="JWH48" s="11"/>
      <c r="JWI48" s="11"/>
      <c r="JWJ48" s="11"/>
      <c r="JWK48" s="11"/>
      <c r="JWL48" s="11"/>
      <c r="JWM48" s="11"/>
      <c r="JWN48" s="11"/>
      <c r="JWO48" s="11"/>
      <c r="JWP48" s="11"/>
      <c r="JWQ48" s="11"/>
      <c r="JWR48" s="11"/>
      <c r="JWS48" s="11"/>
      <c r="JWT48" s="11"/>
      <c r="JWU48" s="11"/>
      <c r="JWV48" s="11"/>
      <c r="JWW48" s="11"/>
      <c r="JWX48" s="11"/>
      <c r="JWY48" s="11"/>
      <c r="JWZ48" s="11"/>
      <c r="JXA48" s="11"/>
      <c r="JXB48" s="11"/>
      <c r="JXC48" s="11"/>
      <c r="JXD48" s="11"/>
      <c r="JXE48" s="11"/>
      <c r="JXF48" s="11"/>
      <c r="JXG48" s="11"/>
      <c r="JXH48" s="11"/>
      <c r="JXI48" s="11"/>
      <c r="JXJ48" s="11"/>
      <c r="JXK48" s="11"/>
      <c r="JXL48" s="11"/>
      <c r="JXM48" s="11"/>
      <c r="JXN48" s="11"/>
      <c r="JXO48" s="11"/>
      <c r="JXP48" s="11"/>
      <c r="JXQ48" s="11"/>
      <c r="JXR48" s="11"/>
      <c r="JXS48" s="11"/>
      <c r="JXT48" s="11"/>
      <c r="JXU48" s="11"/>
      <c r="JXV48" s="11"/>
      <c r="JXW48" s="11"/>
      <c r="JXX48" s="11"/>
      <c r="JXY48" s="11"/>
      <c r="JXZ48" s="11"/>
      <c r="JYA48" s="11"/>
      <c r="JYB48" s="11"/>
      <c r="JYC48" s="11"/>
      <c r="JYD48" s="11"/>
      <c r="JYE48" s="11"/>
      <c r="JYF48" s="11"/>
      <c r="JYG48" s="11"/>
      <c r="JYH48" s="11"/>
      <c r="JYI48" s="11"/>
      <c r="JYJ48" s="11"/>
      <c r="JYK48" s="11"/>
      <c r="JYL48" s="11"/>
      <c r="JYM48" s="11"/>
      <c r="JYN48" s="11"/>
      <c r="JYO48" s="11"/>
      <c r="JYP48" s="11"/>
      <c r="JYQ48" s="11"/>
      <c r="JYR48" s="11"/>
      <c r="JYS48" s="11"/>
      <c r="JYT48" s="11"/>
      <c r="JYU48" s="11"/>
      <c r="JYV48" s="11"/>
      <c r="JYW48" s="11"/>
      <c r="JYX48" s="11"/>
      <c r="JYY48" s="11"/>
      <c r="JYZ48" s="11"/>
      <c r="JZA48" s="11"/>
      <c r="JZB48" s="11"/>
      <c r="JZC48" s="11"/>
      <c r="JZD48" s="11"/>
      <c r="JZE48" s="11"/>
      <c r="JZF48" s="11"/>
      <c r="JZG48" s="11"/>
      <c r="JZH48" s="11"/>
      <c r="JZI48" s="11"/>
      <c r="JZJ48" s="11"/>
      <c r="JZK48" s="11"/>
      <c r="JZL48" s="11"/>
      <c r="JZM48" s="11"/>
      <c r="JZN48" s="11"/>
      <c r="JZO48" s="11"/>
      <c r="JZP48" s="11"/>
      <c r="JZQ48" s="11"/>
      <c r="JZR48" s="11"/>
      <c r="JZS48" s="11"/>
      <c r="JZT48" s="11"/>
      <c r="JZU48" s="11"/>
      <c r="JZV48" s="11"/>
      <c r="JZW48" s="11"/>
      <c r="JZX48" s="11"/>
      <c r="JZY48" s="11"/>
      <c r="JZZ48" s="11"/>
      <c r="KAA48" s="11"/>
      <c r="KAB48" s="11"/>
      <c r="KAC48" s="11"/>
      <c r="KAD48" s="11"/>
      <c r="KAE48" s="11"/>
      <c r="KAF48" s="11"/>
      <c r="KAG48" s="11"/>
      <c r="KAH48" s="11"/>
      <c r="KAI48" s="11"/>
      <c r="KAJ48" s="11"/>
      <c r="KAK48" s="11"/>
      <c r="KAL48" s="11"/>
      <c r="KAM48" s="11"/>
      <c r="KAN48" s="11"/>
      <c r="KAO48" s="11"/>
      <c r="KAP48" s="11"/>
      <c r="KAQ48" s="11"/>
      <c r="KAR48" s="11"/>
      <c r="KAS48" s="11"/>
      <c r="KAT48" s="11"/>
      <c r="KAU48" s="11"/>
      <c r="KAV48" s="11"/>
      <c r="KAW48" s="11"/>
      <c r="KAX48" s="11"/>
      <c r="KAY48" s="11"/>
      <c r="KAZ48" s="11"/>
      <c r="KBA48" s="11"/>
      <c r="KBB48" s="11"/>
      <c r="KBC48" s="11"/>
      <c r="KBD48" s="11"/>
      <c r="KBE48" s="11"/>
      <c r="KBF48" s="11"/>
      <c r="KBG48" s="11"/>
      <c r="KBH48" s="11"/>
      <c r="KBI48" s="11"/>
      <c r="KBJ48" s="11"/>
      <c r="KBK48" s="11"/>
      <c r="KBL48" s="11"/>
      <c r="KBM48" s="11"/>
      <c r="KBN48" s="11"/>
      <c r="KBO48" s="11"/>
      <c r="KBP48" s="11"/>
      <c r="KBQ48" s="11"/>
      <c r="KBR48" s="11"/>
      <c r="KBS48" s="11"/>
      <c r="KBT48" s="11"/>
      <c r="KBU48" s="11"/>
      <c r="KBV48" s="11"/>
      <c r="KBW48" s="11"/>
      <c r="KBX48" s="11"/>
      <c r="KBY48" s="11"/>
      <c r="KBZ48" s="11"/>
      <c r="KCA48" s="11"/>
      <c r="KCB48" s="11"/>
      <c r="KCC48" s="11"/>
      <c r="KCD48" s="11"/>
      <c r="KCE48" s="11"/>
      <c r="KCF48" s="11"/>
      <c r="KCG48" s="11"/>
      <c r="KCH48" s="11"/>
      <c r="KCI48" s="11"/>
      <c r="KCJ48" s="11"/>
      <c r="KCK48" s="11"/>
      <c r="KCL48" s="11"/>
      <c r="KCM48" s="11"/>
      <c r="KCN48" s="11"/>
      <c r="KCO48" s="11"/>
      <c r="KCP48" s="11"/>
      <c r="KCQ48" s="11"/>
      <c r="KCR48" s="11"/>
      <c r="KCS48" s="11"/>
      <c r="KCT48" s="11"/>
      <c r="KCU48" s="11"/>
      <c r="KCV48" s="11"/>
      <c r="KCW48" s="11"/>
      <c r="KCX48" s="11"/>
      <c r="KCY48" s="11"/>
      <c r="KCZ48" s="11"/>
      <c r="KDA48" s="11"/>
      <c r="KDB48" s="11"/>
      <c r="KDC48" s="11"/>
      <c r="KDD48" s="11"/>
      <c r="KDE48" s="11"/>
      <c r="KDF48" s="11"/>
      <c r="KDG48" s="11"/>
      <c r="KDH48" s="11"/>
      <c r="KDI48" s="11"/>
      <c r="KDJ48" s="11"/>
      <c r="KDK48" s="11"/>
      <c r="KDL48" s="11"/>
      <c r="KDM48" s="11"/>
      <c r="KDN48" s="11"/>
      <c r="KDO48" s="11"/>
      <c r="KDP48" s="11"/>
      <c r="KDQ48" s="11"/>
      <c r="KDR48" s="11"/>
      <c r="KDS48" s="11"/>
      <c r="KDT48" s="11"/>
      <c r="KDU48" s="11"/>
      <c r="KDV48" s="11"/>
      <c r="KDW48" s="11"/>
      <c r="KDX48" s="11"/>
      <c r="KDY48" s="11"/>
      <c r="KDZ48" s="11"/>
      <c r="KEA48" s="11"/>
      <c r="KEB48" s="11"/>
      <c r="KEC48" s="11"/>
      <c r="KED48" s="11"/>
      <c r="KEE48" s="11"/>
      <c r="KEF48" s="11"/>
      <c r="KEG48" s="11"/>
      <c r="KEH48" s="11"/>
      <c r="KEI48" s="11"/>
      <c r="KEJ48" s="11"/>
      <c r="KEK48" s="11"/>
      <c r="KEL48" s="11"/>
      <c r="KEM48" s="11"/>
      <c r="KEN48" s="11"/>
      <c r="KEO48" s="11"/>
      <c r="KEP48" s="11"/>
      <c r="KEQ48" s="11"/>
      <c r="KER48" s="11"/>
      <c r="KES48" s="11"/>
      <c r="KET48" s="11"/>
      <c r="KEU48" s="11"/>
      <c r="KEV48" s="11"/>
      <c r="KEW48" s="11"/>
      <c r="KEX48" s="11"/>
      <c r="KEY48" s="11"/>
      <c r="KEZ48" s="11"/>
      <c r="KFA48" s="11"/>
      <c r="KFB48" s="11"/>
      <c r="KFC48" s="11"/>
      <c r="KFD48" s="11"/>
      <c r="KFE48" s="11"/>
      <c r="KFF48" s="11"/>
      <c r="KFG48" s="11"/>
      <c r="KFH48" s="11"/>
      <c r="KFI48" s="11"/>
      <c r="KFJ48" s="11"/>
      <c r="KFK48" s="11"/>
      <c r="KFL48" s="11"/>
      <c r="KFM48" s="11"/>
      <c r="KFN48" s="11"/>
      <c r="KFO48" s="11"/>
      <c r="KFP48" s="11"/>
      <c r="KFQ48" s="11"/>
      <c r="KFR48" s="11"/>
      <c r="KFS48" s="11"/>
      <c r="KFT48" s="11"/>
      <c r="KFU48" s="11"/>
      <c r="KFV48" s="11"/>
      <c r="KFW48" s="11"/>
      <c r="KFX48" s="11"/>
      <c r="KFY48" s="11"/>
      <c r="KFZ48" s="11"/>
      <c r="KGA48" s="11"/>
      <c r="KGB48" s="11"/>
      <c r="KGC48" s="11"/>
      <c r="KGD48" s="11"/>
      <c r="KGE48" s="11"/>
      <c r="KGF48" s="11"/>
      <c r="KGG48" s="11"/>
      <c r="KGH48" s="11"/>
      <c r="KGI48" s="11"/>
      <c r="KGJ48" s="11"/>
      <c r="KGK48" s="11"/>
      <c r="KGL48" s="11"/>
      <c r="KGM48" s="11"/>
      <c r="KGN48" s="11"/>
      <c r="KGO48" s="11"/>
      <c r="KGP48" s="11"/>
      <c r="KGQ48" s="11"/>
      <c r="KGR48" s="11"/>
      <c r="KGS48" s="11"/>
      <c r="KGT48" s="11"/>
      <c r="KGU48" s="11"/>
      <c r="KGV48" s="11"/>
      <c r="KGW48" s="11"/>
      <c r="KGX48" s="11"/>
      <c r="KGY48" s="11"/>
      <c r="KGZ48" s="11"/>
      <c r="KHA48" s="11"/>
      <c r="KHB48" s="11"/>
      <c r="KHC48" s="11"/>
      <c r="KHD48" s="11"/>
      <c r="KHE48" s="11"/>
      <c r="KHF48" s="11"/>
      <c r="KHG48" s="11"/>
      <c r="KHH48" s="11"/>
      <c r="KHI48" s="11"/>
      <c r="KHJ48" s="11"/>
      <c r="KHK48" s="11"/>
      <c r="KHL48" s="11"/>
      <c r="KHM48" s="11"/>
      <c r="KHN48" s="11"/>
      <c r="KHO48" s="11"/>
      <c r="KHP48" s="11"/>
      <c r="KHQ48" s="11"/>
      <c r="KHR48" s="11"/>
      <c r="KHS48" s="11"/>
      <c r="KHT48" s="11"/>
      <c r="KHU48" s="11"/>
      <c r="KHV48" s="11"/>
      <c r="KHW48" s="11"/>
      <c r="KHX48" s="11"/>
      <c r="KHY48" s="11"/>
      <c r="KHZ48" s="11"/>
      <c r="KIA48" s="11"/>
      <c r="KIB48" s="11"/>
      <c r="KIC48" s="11"/>
      <c r="KID48" s="11"/>
      <c r="KIE48" s="11"/>
      <c r="KIF48" s="11"/>
      <c r="KIG48" s="11"/>
      <c r="KIH48" s="11"/>
      <c r="KII48" s="11"/>
      <c r="KIJ48" s="11"/>
      <c r="KIK48" s="11"/>
      <c r="KIL48" s="11"/>
      <c r="KIM48" s="11"/>
      <c r="KIN48" s="11"/>
      <c r="KIO48" s="11"/>
      <c r="KIP48" s="11"/>
      <c r="KIQ48" s="11"/>
      <c r="KIR48" s="11"/>
      <c r="KIS48" s="11"/>
      <c r="KIT48" s="11"/>
      <c r="KIU48" s="11"/>
      <c r="KIV48" s="11"/>
      <c r="KIW48" s="11"/>
      <c r="KIX48" s="11"/>
      <c r="KIY48" s="11"/>
      <c r="KIZ48" s="11"/>
      <c r="KJA48" s="11"/>
      <c r="KJB48" s="11"/>
      <c r="KJC48" s="11"/>
      <c r="KJD48" s="11"/>
      <c r="KJE48" s="11"/>
      <c r="KJF48" s="11"/>
      <c r="KJG48" s="11"/>
      <c r="KJH48" s="11"/>
      <c r="KJI48" s="11"/>
      <c r="KJJ48" s="11"/>
      <c r="KJK48" s="11"/>
      <c r="KJL48" s="11"/>
      <c r="KJM48" s="11"/>
      <c r="KJN48" s="11"/>
      <c r="KJO48" s="11"/>
      <c r="KJP48" s="11"/>
      <c r="KJQ48" s="11"/>
      <c r="KJR48" s="11"/>
      <c r="KJS48" s="11"/>
      <c r="KJT48" s="11"/>
      <c r="KJU48" s="11"/>
      <c r="KJV48" s="11"/>
      <c r="KJW48" s="11"/>
      <c r="KJX48" s="11"/>
      <c r="KJY48" s="11"/>
      <c r="KJZ48" s="11"/>
      <c r="KKA48" s="11"/>
      <c r="KKB48" s="11"/>
      <c r="KKC48" s="11"/>
      <c r="KKD48" s="11"/>
      <c r="KKE48" s="11"/>
      <c r="KKF48" s="11"/>
      <c r="KKG48" s="11"/>
      <c r="KKH48" s="11"/>
      <c r="KKI48" s="11"/>
      <c r="KKJ48" s="11"/>
      <c r="KKK48" s="11"/>
      <c r="KKL48" s="11"/>
      <c r="KKM48" s="11"/>
      <c r="KKN48" s="11"/>
      <c r="KKO48" s="11"/>
      <c r="KKP48" s="11"/>
      <c r="KKQ48" s="11"/>
      <c r="KKR48" s="11"/>
      <c r="KKS48" s="11"/>
      <c r="KKT48" s="11"/>
      <c r="KKU48" s="11"/>
      <c r="KKV48" s="11"/>
      <c r="KKW48" s="11"/>
      <c r="KKX48" s="11"/>
      <c r="KKY48" s="11"/>
      <c r="KKZ48" s="11"/>
      <c r="KLA48" s="11"/>
      <c r="KLB48" s="11"/>
      <c r="KLC48" s="11"/>
      <c r="KLD48" s="11"/>
      <c r="KLE48" s="11"/>
      <c r="KLF48" s="11"/>
      <c r="KLG48" s="11"/>
      <c r="KLH48" s="11"/>
      <c r="KLI48" s="11"/>
      <c r="KLJ48" s="11"/>
      <c r="KLK48" s="11"/>
      <c r="KLL48" s="11"/>
      <c r="KLM48" s="11"/>
      <c r="KLN48" s="11"/>
      <c r="KLO48" s="11"/>
      <c r="KLP48" s="11"/>
      <c r="KLQ48" s="11"/>
      <c r="KLR48" s="11"/>
      <c r="KLS48" s="11"/>
      <c r="KLT48" s="11"/>
      <c r="KLU48" s="11"/>
      <c r="KLV48" s="11"/>
      <c r="KLW48" s="11"/>
      <c r="KLX48" s="11"/>
      <c r="KLY48" s="11"/>
      <c r="KLZ48" s="11"/>
      <c r="KMA48" s="11"/>
      <c r="KMB48" s="11"/>
      <c r="KMC48" s="11"/>
      <c r="KMD48" s="11"/>
      <c r="KME48" s="11"/>
      <c r="KMF48" s="11"/>
      <c r="KMG48" s="11"/>
      <c r="KMH48" s="11"/>
      <c r="KMI48" s="11"/>
      <c r="KMJ48" s="11"/>
      <c r="KMK48" s="11"/>
      <c r="KML48" s="11"/>
      <c r="KMM48" s="11"/>
      <c r="KMN48" s="11"/>
      <c r="KMO48" s="11"/>
      <c r="KMP48" s="11"/>
      <c r="KMQ48" s="11"/>
      <c r="KMR48" s="11"/>
      <c r="KMS48" s="11"/>
      <c r="KMT48" s="11"/>
      <c r="KMU48" s="11"/>
      <c r="KMV48" s="11"/>
      <c r="KMW48" s="11"/>
      <c r="KMX48" s="11"/>
      <c r="KMY48" s="11"/>
      <c r="KMZ48" s="11"/>
      <c r="KNA48" s="11"/>
      <c r="KNB48" s="11"/>
      <c r="KNC48" s="11"/>
      <c r="KND48" s="11"/>
      <c r="KNE48" s="11"/>
      <c r="KNF48" s="11"/>
      <c r="KNG48" s="11"/>
      <c r="KNH48" s="11"/>
      <c r="KNI48" s="11"/>
      <c r="KNJ48" s="11"/>
      <c r="KNK48" s="11"/>
      <c r="KNL48" s="11"/>
      <c r="KNM48" s="11"/>
      <c r="KNN48" s="11"/>
      <c r="KNO48" s="11"/>
      <c r="KNP48" s="11"/>
      <c r="KNQ48" s="11"/>
      <c r="KNR48" s="11"/>
      <c r="KNS48" s="11"/>
      <c r="KNT48" s="11"/>
      <c r="KNU48" s="11"/>
      <c r="KNV48" s="11"/>
      <c r="KNW48" s="11"/>
      <c r="KNX48" s="11"/>
      <c r="KNY48" s="11"/>
      <c r="KNZ48" s="11"/>
      <c r="KOA48" s="11"/>
      <c r="KOB48" s="11"/>
      <c r="KOC48" s="11"/>
      <c r="KOD48" s="11"/>
      <c r="KOE48" s="11"/>
      <c r="KOF48" s="11"/>
      <c r="KOG48" s="11"/>
      <c r="KOH48" s="11"/>
      <c r="KOI48" s="11"/>
      <c r="KOJ48" s="11"/>
      <c r="KOK48" s="11"/>
      <c r="KOL48" s="11"/>
      <c r="KOM48" s="11"/>
      <c r="KON48" s="11"/>
      <c r="KOO48" s="11"/>
      <c r="KOP48" s="11"/>
      <c r="KOQ48" s="11"/>
      <c r="KOR48" s="11"/>
      <c r="KOS48" s="11"/>
      <c r="KOT48" s="11"/>
      <c r="KOU48" s="11"/>
      <c r="KOV48" s="11"/>
      <c r="KOW48" s="11"/>
      <c r="KOX48" s="11"/>
      <c r="KOY48" s="11"/>
      <c r="KOZ48" s="11"/>
      <c r="KPA48" s="11"/>
      <c r="KPB48" s="11"/>
      <c r="KPC48" s="11"/>
      <c r="KPD48" s="11"/>
      <c r="KPE48" s="11"/>
      <c r="KPF48" s="11"/>
      <c r="KPG48" s="11"/>
      <c r="KPH48" s="11"/>
      <c r="KPI48" s="11"/>
      <c r="KPJ48" s="11"/>
      <c r="KPK48" s="11"/>
      <c r="KPL48" s="11"/>
      <c r="KPM48" s="11"/>
      <c r="KPN48" s="11"/>
      <c r="KPO48" s="11"/>
      <c r="KPP48" s="11"/>
      <c r="KPQ48" s="11"/>
      <c r="KPR48" s="11"/>
      <c r="KPS48" s="11"/>
      <c r="KPT48" s="11"/>
      <c r="KPU48" s="11"/>
      <c r="KPV48" s="11"/>
      <c r="KPW48" s="11"/>
      <c r="KPX48" s="11"/>
      <c r="KPY48" s="11"/>
      <c r="KPZ48" s="11"/>
      <c r="KQA48" s="11"/>
      <c r="KQB48" s="11"/>
      <c r="KQC48" s="11"/>
      <c r="KQD48" s="11"/>
      <c r="KQE48" s="11"/>
      <c r="KQF48" s="11"/>
      <c r="KQG48" s="11"/>
      <c r="KQH48" s="11"/>
      <c r="KQI48" s="11"/>
      <c r="KQJ48" s="11"/>
      <c r="KQK48" s="11"/>
      <c r="KQL48" s="11"/>
      <c r="KQM48" s="11"/>
      <c r="KQN48" s="11"/>
      <c r="KQO48" s="11"/>
      <c r="KQP48" s="11"/>
      <c r="KQQ48" s="11"/>
      <c r="KQR48" s="11"/>
      <c r="KQS48" s="11"/>
      <c r="KQT48" s="11"/>
      <c r="KQU48" s="11"/>
      <c r="KQV48" s="11"/>
      <c r="KQW48" s="11"/>
      <c r="KQX48" s="11"/>
      <c r="KQY48" s="11"/>
      <c r="KQZ48" s="11"/>
      <c r="KRA48" s="11"/>
      <c r="KRB48" s="11"/>
      <c r="KRC48" s="11"/>
      <c r="KRD48" s="11"/>
      <c r="KRE48" s="11"/>
      <c r="KRF48" s="11"/>
      <c r="KRG48" s="11"/>
      <c r="KRH48" s="11"/>
      <c r="KRI48" s="11"/>
      <c r="KRJ48" s="11"/>
      <c r="KRK48" s="11"/>
      <c r="KRL48" s="11"/>
      <c r="KRM48" s="11"/>
      <c r="KRN48" s="11"/>
      <c r="KRO48" s="11"/>
      <c r="KRP48" s="11"/>
      <c r="KRQ48" s="11"/>
      <c r="KRR48" s="11"/>
      <c r="KRS48" s="11"/>
      <c r="KRT48" s="11"/>
      <c r="KRU48" s="11"/>
      <c r="KRV48" s="11"/>
      <c r="KRW48" s="11"/>
      <c r="KRX48" s="11"/>
      <c r="KRY48" s="11"/>
      <c r="KRZ48" s="11"/>
      <c r="KSA48" s="11"/>
      <c r="KSB48" s="11"/>
      <c r="KSC48" s="11"/>
      <c r="KSD48" s="11"/>
      <c r="KSE48" s="11"/>
      <c r="KSF48" s="11"/>
      <c r="KSG48" s="11"/>
      <c r="KSH48" s="11"/>
      <c r="KSI48" s="11"/>
      <c r="KSJ48" s="11"/>
      <c r="KSK48" s="11"/>
      <c r="KSL48" s="11"/>
      <c r="KSM48" s="11"/>
      <c r="KSN48" s="11"/>
      <c r="KSO48" s="11"/>
      <c r="KSP48" s="11"/>
      <c r="KSQ48" s="11"/>
      <c r="KSR48" s="11"/>
      <c r="KSS48" s="11"/>
      <c r="KST48" s="11"/>
      <c r="KSU48" s="11"/>
      <c r="KSV48" s="11"/>
      <c r="KSW48" s="11"/>
      <c r="KSX48" s="11"/>
      <c r="KSY48" s="11"/>
      <c r="KSZ48" s="11"/>
      <c r="KTA48" s="11"/>
      <c r="KTB48" s="11"/>
      <c r="KTC48" s="11"/>
      <c r="KTD48" s="11"/>
      <c r="KTE48" s="11"/>
      <c r="KTF48" s="11"/>
      <c r="KTG48" s="11"/>
      <c r="KTH48" s="11"/>
      <c r="KTI48" s="11"/>
      <c r="KTJ48" s="11"/>
      <c r="KTK48" s="11"/>
      <c r="KTL48" s="11"/>
      <c r="KTM48" s="11"/>
      <c r="KTN48" s="11"/>
      <c r="KTO48" s="11"/>
      <c r="KTP48" s="11"/>
      <c r="KTQ48" s="11"/>
      <c r="KTR48" s="11"/>
      <c r="KTS48" s="11"/>
      <c r="KTT48" s="11"/>
      <c r="KTU48" s="11"/>
      <c r="KTV48" s="11"/>
      <c r="KTW48" s="11"/>
      <c r="KTX48" s="11"/>
      <c r="KTY48" s="11"/>
      <c r="KTZ48" s="11"/>
      <c r="KUA48" s="11"/>
      <c r="KUB48" s="11"/>
      <c r="KUC48" s="11"/>
      <c r="KUD48" s="11"/>
      <c r="KUE48" s="11"/>
      <c r="KUF48" s="11"/>
      <c r="KUG48" s="11"/>
      <c r="KUH48" s="11"/>
      <c r="KUI48" s="11"/>
      <c r="KUJ48" s="11"/>
      <c r="KUK48" s="11"/>
      <c r="KUL48" s="11"/>
      <c r="KUM48" s="11"/>
      <c r="KUN48" s="11"/>
      <c r="KUO48" s="11"/>
      <c r="KUP48" s="11"/>
      <c r="KUQ48" s="11"/>
      <c r="KUR48" s="11"/>
      <c r="KUS48" s="11"/>
      <c r="KUT48" s="11"/>
      <c r="KUU48" s="11"/>
      <c r="KUV48" s="11"/>
      <c r="KUW48" s="11"/>
      <c r="KUX48" s="11"/>
      <c r="KUY48" s="11"/>
      <c r="KUZ48" s="11"/>
      <c r="KVA48" s="11"/>
      <c r="KVB48" s="11"/>
      <c r="KVC48" s="11"/>
      <c r="KVD48" s="11"/>
      <c r="KVE48" s="11"/>
      <c r="KVF48" s="11"/>
      <c r="KVG48" s="11"/>
      <c r="KVH48" s="11"/>
      <c r="KVI48" s="11"/>
      <c r="KVJ48" s="11"/>
      <c r="KVK48" s="11"/>
      <c r="KVL48" s="11"/>
      <c r="KVM48" s="11"/>
      <c r="KVN48" s="11"/>
      <c r="KVO48" s="11"/>
      <c r="KVP48" s="11"/>
      <c r="KVQ48" s="11"/>
      <c r="KVR48" s="11"/>
      <c r="KVS48" s="11"/>
      <c r="KVT48" s="11"/>
      <c r="KVU48" s="11"/>
      <c r="KVV48" s="11"/>
      <c r="KVW48" s="11"/>
      <c r="KVX48" s="11"/>
      <c r="KVY48" s="11"/>
      <c r="KVZ48" s="11"/>
      <c r="KWA48" s="11"/>
      <c r="KWB48" s="11"/>
      <c r="KWC48" s="11"/>
      <c r="KWD48" s="11"/>
      <c r="KWE48" s="11"/>
      <c r="KWF48" s="11"/>
      <c r="KWG48" s="11"/>
      <c r="KWH48" s="11"/>
      <c r="KWI48" s="11"/>
      <c r="KWJ48" s="11"/>
      <c r="KWK48" s="11"/>
      <c r="KWL48" s="11"/>
      <c r="KWM48" s="11"/>
      <c r="KWN48" s="11"/>
      <c r="KWO48" s="11"/>
      <c r="KWP48" s="11"/>
      <c r="KWQ48" s="11"/>
      <c r="KWR48" s="11"/>
      <c r="KWS48" s="11"/>
      <c r="KWT48" s="11"/>
      <c r="KWU48" s="11"/>
      <c r="KWV48" s="11"/>
      <c r="KWW48" s="11"/>
      <c r="KWX48" s="11"/>
      <c r="KWY48" s="11"/>
      <c r="KWZ48" s="11"/>
      <c r="KXA48" s="11"/>
      <c r="KXB48" s="11"/>
      <c r="KXC48" s="11"/>
      <c r="KXD48" s="11"/>
      <c r="KXE48" s="11"/>
      <c r="KXF48" s="11"/>
      <c r="KXG48" s="11"/>
      <c r="KXH48" s="11"/>
      <c r="KXI48" s="11"/>
      <c r="KXJ48" s="11"/>
      <c r="KXK48" s="11"/>
      <c r="KXL48" s="11"/>
      <c r="KXM48" s="11"/>
      <c r="KXN48" s="11"/>
      <c r="KXO48" s="11"/>
      <c r="KXP48" s="11"/>
      <c r="KXQ48" s="11"/>
      <c r="KXR48" s="11"/>
      <c r="KXS48" s="11"/>
      <c r="KXT48" s="11"/>
      <c r="KXU48" s="11"/>
      <c r="KXV48" s="11"/>
      <c r="KXW48" s="11"/>
      <c r="KXX48" s="11"/>
      <c r="KXY48" s="11"/>
      <c r="KXZ48" s="11"/>
      <c r="KYA48" s="11"/>
      <c r="KYB48" s="11"/>
      <c r="KYC48" s="11"/>
      <c r="KYD48" s="11"/>
      <c r="KYE48" s="11"/>
      <c r="KYF48" s="11"/>
      <c r="KYG48" s="11"/>
      <c r="KYH48" s="11"/>
      <c r="KYI48" s="11"/>
      <c r="KYJ48" s="11"/>
      <c r="KYK48" s="11"/>
      <c r="KYL48" s="11"/>
      <c r="KYM48" s="11"/>
      <c r="KYN48" s="11"/>
      <c r="KYO48" s="11"/>
      <c r="KYP48" s="11"/>
      <c r="KYQ48" s="11"/>
      <c r="KYR48" s="11"/>
      <c r="KYS48" s="11"/>
      <c r="KYT48" s="11"/>
      <c r="KYU48" s="11"/>
      <c r="KYV48" s="11"/>
      <c r="KYW48" s="11"/>
      <c r="KYX48" s="11"/>
      <c r="KYY48" s="11"/>
      <c r="KYZ48" s="11"/>
      <c r="KZA48" s="11"/>
      <c r="KZB48" s="11"/>
      <c r="KZC48" s="11"/>
      <c r="KZD48" s="11"/>
      <c r="KZE48" s="11"/>
      <c r="KZF48" s="11"/>
      <c r="KZG48" s="11"/>
      <c r="KZH48" s="11"/>
      <c r="KZI48" s="11"/>
      <c r="KZJ48" s="11"/>
      <c r="KZK48" s="11"/>
      <c r="KZL48" s="11"/>
      <c r="KZM48" s="11"/>
      <c r="KZN48" s="11"/>
      <c r="KZO48" s="11"/>
      <c r="KZP48" s="11"/>
      <c r="KZQ48" s="11"/>
      <c r="KZR48" s="11"/>
      <c r="KZS48" s="11"/>
      <c r="KZT48" s="11"/>
      <c r="KZU48" s="11"/>
      <c r="KZV48" s="11"/>
      <c r="KZW48" s="11"/>
      <c r="KZX48" s="11"/>
      <c r="KZY48" s="11"/>
      <c r="KZZ48" s="11"/>
      <c r="LAA48" s="11"/>
      <c r="LAB48" s="11"/>
      <c r="LAC48" s="11"/>
      <c r="LAD48" s="11"/>
      <c r="LAE48" s="11"/>
      <c r="LAF48" s="11"/>
      <c r="LAG48" s="11"/>
      <c r="LAH48" s="11"/>
      <c r="LAI48" s="11"/>
      <c r="LAJ48" s="11"/>
      <c r="LAK48" s="11"/>
      <c r="LAL48" s="11"/>
      <c r="LAM48" s="11"/>
      <c r="LAN48" s="11"/>
      <c r="LAO48" s="11"/>
      <c r="LAP48" s="11"/>
      <c r="LAQ48" s="11"/>
      <c r="LAR48" s="11"/>
      <c r="LAS48" s="11"/>
      <c r="LAT48" s="11"/>
      <c r="LAU48" s="11"/>
      <c r="LAV48" s="11"/>
      <c r="LAW48" s="11"/>
      <c r="LAX48" s="11"/>
      <c r="LAY48" s="11"/>
      <c r="LAZ48" s="11"/>
      <c r="LBA48" s="11"/>
      <c r="LBB48" s="11"/>
      <c r="LBC48" s="11"/>
      <c r="LBD48" s="11"/>
      <c r="LBE48" s="11"/>
      <c r="LBF48" s="11"/>
      <c r="LBG48" s="11"/>
      <c r="LBH48" s="11"/>
      <c r="LBI48" s="11"/>
      <c r="LBJ48" s="11"/>
      <c r="LBK48" s="11"/>
      <c r="LBL48" s="11"/>
      <c r="LBM48" s="11"/>
      <c r="LBN48" s="11"/>
      <c r="LBO48" s="11"/>
      <c r="LBP48" s="11"/>
      <c r="LBQ48" s="11"/>
      <c r="LBR48" s="11"/>
      <c r="LBS48" s="11"/>
      <c r="LBT48" s="11"/>
      <c r="LBU48" s="11"/>
      <c r="LBV48" s="11"/>
      <c r="LBW48" s="11"/>
      <c r="LBX48" s="11"/>
      <c r="LBY48" s="11"/>
      <c r="LBZ48" s="11"/>
      <c r="LCA48" s="11"/>
      <c r="LCB48" s="11"/>
      <c r="LCC48" s="11"/>
      <c r="LCD48" s="11"/>
      <c r="LCE48" s="11"/>
      <c r="LCF48" s="11"/>
      <c r="LCG48" s="11"/>
      <c r="LCH48" s="11"/>
      <c r="LCI48" s="11"/>
      <c r="LCJ48" s="11"/>
      <c r="LCK48" s="11"/>
      <c r="LCL48" s="11"/>
      <c r="LCM48" s="11"/>
      <c r="LCN48" s="11"/>
      <c r="LCO48" s="11"/>
      <c r="LCP48" s="11"/>
      <c r="LCQ48" s="11"/>
      <c r="LCR48" s="11"/>
      <c r="LCS48" s="11"/>
      <c r="LCT48" s="11"/>
      <c r="LCU48" s="11"/>
      <c r="LCV48" s="11"/>
      <c r="LCW48" s="11"/>
      <c r="LCX48" s="11"/>
      <c r="LCY48" s="11"/>
      <c r="LCZ48" s="11"/>
      <c r="LDA48" s="11"/>
      <c r="LDB48" s="11"/>
      <c r="LDC48" s="11"/>
      <c r="LDD48" s="11"/>
      <c r="LDE48" s="11"/>
      <c r="LDF48" s="11"/>
      <c r="LDG48" s="11"/>
      <c r="LDH48" s="11"/>
      <c r="LDI48" s="11"/>
      <c r="LDJ48" s="11"/>
      <c r="LDK48" s="11"/>
      <c r="LDL48" s="11"/>
      <c r="LDM48" s="11"/>
      <c r="LDN48" s="11"/>
      <c r="LDO48" s="11"/>
      <c r="LDP48" s="11"/>
      <c r="LDQ48" s="11"/>
      <c r="LDR48" s="11"/>
      <c r="LDS48" s="11"/>
      <c r="LDT48" s="11"/>
      <c r="LDU48" s="11"/>
      <c r="LDV48" s="11"/>
      <c r="LDW48" s="11"/>
      <c r="LDX48" s="11"/>
      <c r="LDY48" s="11"/>
      <c r="LDZ48" s="11"/>
      <c r="LEA48" s="11"/>
      <c r="LEB48" s="11"/>
      <c r="LEC48" s="11"/>
      <c r="LED48" s="11"/>
      <c r="LEE48" s="11"/>
      <c r="LEF48" s="11"/>
      <c r="LEG48" s="11"/>
      <c r="LEH48" s="11"/>
      <c r="LEI48" s="11"/>
      <c r="LEJ48" s="11"/>
      <c r="LEK48" s="11"/>
      <c r="LEL48" s="11"/>
      <c r="LEM48" s="11"/>
      <c r="LEN48" s="11"/>
      <c r="LEO48" s="11"/>
      <c r="LEP48" s="11"/>
      <c r="LEQ48" s="11"/>
      <c r="LER48" s="11"/>
      <c r="LES48" s="11"/>
      <c r="LET48" s="11"/>
      <c r="LEU48" s="11"/>
      <c r="LEV48" s="11"/>
      <c r="LEW48" s="11"/>
      <c r="LEX48" s="11"/>
      <c r="LEY48" s="11"/>
      <c r="LEZ48" s="11"/>
      <c r="LFA48" s="11"/>
      <c r="LFB48" s="11"/>
      <c r="LFC48" s="11"/>
      <c r="LFD48" s="11"/>
      <c r="LFE48" s="11"/>
      <c r="LFF48" s="11"/>
      <c r="LFG48" s="11"/>
      <c r="LFH48" s="11"/>
      <c r="LFI48" s="11"/>
      <c r="LFJ48" s="11"/>
      <c r="LFK48" s="11"/>
      <c r="LFL48" s="11"/>
      <c r="LFM48" s="11"/>
      <c r="LFN48" s="11"/>
      <c r="LFO48" s="11"/>
      <c r="LFP48" s="11"/>
      <c r="LFQ48" s="11"/>
      <c r="LFR48" s="11"/>
      <c r="LFS48" s="11"/>
      <c r="LFT48" s="11"/>
      <c r="LFU48" s="11"/>
      <c r="LFV48" s="11"/>
      <c r="LFW48" s="11"/>
      <c r="LFX48" s="11"/>
      <c r="LFY48" s="11"/>
      <c r="LFZ48" s="11"/>
      <c r="LGA48" s="11"/>
      <c r="LGB48" s="11"/>
      <c r="LGC48" s="11"/>
      <c r="LGD48" s="11"/>
      <c r="LGE48" s="11"/>
      <c r="LGF48" s="11"/>
      <c r="LGG48" s="11"/>
      <c r="LGH48" s="11"/>
      <c r="LGI48" s="11"/>
      <c r="LGJ48" s="11"/>
      <c r="LGK48" s="11"/>
      <c r="LGL48" s="11"/>
      <c r="LGM48" s="11"/>
      <c r="LGN48" s="11"/>
      <c r="LGO48" s="11"/>
      <c r="LGP48" s="11"/>
      <c r="LGQ48" s="11"/>
      <c r="LGR48" s="11"/>
      <c r="LGS48" s="11"/>
      <c r="LGT48" s="11"/>
      <c r="LGU48" s="11"/>
      <c r="LGV48" s="11"/>
      <c r="LGW48" s="11"/>
      <c r="LGX48" s="11"/>
      <c r="LGY48" s="11"/>
      <c r="LGZ48" s="11"/>
      <c r="LHA48" s="11"/>
      <c r="LHB48" s="11"/>
      <c r="LHC48" s="11"/>
      <c r="LHD48" s="11"/>
      <c r="LHE48" s="11"/>
      <c r="LHF48" s="11"/>
      <c r="LHG48" s="11"/>
      <c r="LHH48" s="11"/>
      <c r="LHI48" s="11"/>
      <c r="LHJ48" s="11"/>
      <c r="LHK48" s="11"/>
      <c r="LHL48" s="11"/>
      <c r="LHM48" s="11"/>
      <c r="LHN48" s="11"/>
      <c r="LHO48" s="11"/>
      <c r="LHP48" s="11"/>
      <c r="LHQ48" s="11"/>
      <c r="LHR48" s="11"/>
      <c r="LHS48" s="11"/>
      <c r="LHT48" s="11"/>
      <c r="LHU48" s="11"/>
      <c r="LHV48" s="11"/>
      <c r="LHW48" s="11"/>
      <c r="LHX48" s="11"/>
      <c r="LHY48" s="11"/>
      <c r="LHZ48" s="11"/>
      <c r="LIA48" s="11"/>
      <c r="LIB48" s="11"/>
      <c r="LIC48" s="11"/>
      <c r="LID48" s="11"/>
      <c r="LIE48" s="11"/>
      <c r="LIF48" s="11"/>
      <c r="LIG48" s="11"/>
      <c r="LIH48" s="11"/>
      <c r="LII48" s="11"/>
      <c r="LIJ48" s="11"/>
      <c r="LIK48" s="11"/>
      <c r="LIL48" s="11"/>
      <c r="LIM48" s="11"/>
      <c r="LIN48" s="11"/>
      <c r="LIO48" s="11"/>
      <c r="LIP48" s="11"/>
      <c r="LIQ48" s="11"/>
      <c r="LIR48" s="11"/>
      <c r="LIS48" s="11"/>
      <c r="LIT48" s="11"/>
      <c r="LIU48" s="11"/>
      <c r="LIV48" s="11"/>
      <c r="LIW48" s="11"/>
      <c r="LIX48" s="11"/>
      <c r="LIY48" s="11"/>
      <c r="LIZ48" s="11"/>
      <c r="LJA48" s="11"/>
      <c r="LJB48" s="11"/>
      <c r="LJC48" s="11"/>
      <c r="LJD48" s="11"/>
      <c r="LJE48" s="11"/>
      <c r="LJF48" s="11"/>
      <c r="LJG48" s="11"/>
      <c r="LJH48" s="11"/>
      <c r="LJI48" s="11"/>
      <c r="LJJ48" s="11"/>
      <c r="LJK48" s="11"/>
      <c r="LJL48" s="11"/>
      <c r="LJM48" s="11"/>
      <c r="LJN48" s="11"/>
      <c r="LJO48" s="11"/>
      <c r="LJP48" s="11"/>
      <c r="LJQ48" s="11"/>
      <c r="LJR48" s="11"/>
      <c r="LJS48" s="11"/>
      <c r="LJT48" s="11"/>
      <c r="LJU48" s="11"/>
      <c r="LJV48" s="11"/>
      <c r="LJW48" s="11"/>
      <c r="LJX48" s="11"/>
      <c r="LJY48" s="11"/>
      <c r="LJZ48" s="11"/>
      <c r="LKA48" s="11"/>
      <c r="LKB48" s="11"/>
      <c r="LKC48" s="11"/>
      <c r="LKD48" s="11"/>
      <c r="LKE48" s="11"/>
      <c r="LKF48" s="11"/>
      <c r="LKG48" s="11"/>
      <c r="LKH48" s="11"/>
      <c r="LKI48" s="11"/>
      <c r="LKJ48" s="11"/>
      <c r="LKK48" s="11"/>
      <c r="LKL48" s="11"/>
      <c r="LKM48" s="11"/>
      <c r="LKN48" s="11"/>
      <c r="LKO48" s="11"/>
      <c r="LKP48" s="11"/>
      <c r="LKQ48" s="11"/>
      <c r="LKR48" s="11"/>
      <c r="LKS48" s="11"/>
      <c r="LKT48" s="11"/>
      <c r="LKU48" s="11"/>
      <c r="LKV48" s="11"/>
      <c r="LKW48" s="11"/>
      <c r="LKX48" s="11"/>
      <c r="LKY48" s="11"/>
      <c r="LKZ48" s="11"/>
      <c r="LLA48" s="11"/>
      <c r="LLB48" s="11"/>
      <c r="LLC48" s="11"/>
      <c r="LLD48" s="11"/>
      <c r="LLE48" s="11"/>
      <c r="LLF48" s="11"/>
      <c r="LLG48" s="11"/>
      <c r="LLH48" s="11"/>
      <c r="LLI48" s="11"/>
      <c r="LLJ48" s="11"/>
      <c r="LLK48" s="11"/>
      <c r="LLL48" s="11"/>
      <c r="LLM48" s="11"/>
      <c r="LLN48" s="11"/>
      <c r="LLO48" s="11"/>
      <c r="LLP48" s="11"/>
      <c r="LLQ48" s="11"/>
      <c r="LLR48" s="11"/>
      <c r="LLS48" s="11"/>
      <c r="LLT48" s="11"/>
      <c r="LLU48" s="11"/>
      <c r="LLV48" s="11"/>
      <c r="LLW48" s="11"/>
      <c r="LLX48" s="11"/>
      <c r="LLY48" s="11"/>
      <c r="LLZ48" s="11"/>
      <c r="LMA48" s="11"/>
      <c r="LMB48" s="11"/>
      <c r="LMC48" s="11"/>
      <c r="LMD48" s="11"/>
      <c r="LME48" s="11"/>
      <c r="LMF48" s="11"/>
      <c r="LMG48" s="11"/>
      <c r="LMH48" s="11"/>
      <c r="LMI48" s="11"/>
      <c r="LMJ48" s="11"/>
      <c r="LMK48" s="11"/>
      <c r="LML48" s="11"/>
      <c r="LMM48" s="11"/>
      <c r="LMN48" s="11"/>
      <c r="LMO48" s="11"/>
      <c r="LMP48" s="11"/>
      <c r="LMQ48" s="11"/>
      <c r="LMR48" s="11"/>
      <c r="LMS48" s="11"/>
      <c r="LMT48" s="11"/>
      <c r="LMU48" s="11"/>
      <c r="LMV48" s="11"/>
      <c r="LMW48" s="11"/>
      <c r="LMX48" s="11"/>
      <c r="LMY48" s="11"/>
      <c r="LMZ48" s="11"/>
      <c r="LNA48" s="11"/>
      <c r="LNB48" s="11"/>
      <c r="LNC48" s="11"/>
      <c r="LND48" s="11"/>
      <c r="LNE48" s="11"/>
      <c r="LNF48" s="11"/>
      <c r="LNG48" s="11"/>
      <c r="LNH48" s="11"/>
      <c r="LNI48" s="11"/>
      <c r="LNJ48" s="11"/>
      <c r="LNK48" s="11"/>
      <c r="LNL48" s="11"/>
      <c r="LNM48" s="11"/>
      <c r="LNN48" s="11"/>
      <c r="LNO48" s="11"/>
      <c r="LNP48" s="11"/>
      <c r="LNQ48" s="11"/>
      <c r="LNR48" s="11"/>
      <c r="LNS48" s="11"/>
      <c r="LNT48" s="11"/>
      <c r="LNU48" s="11"/>
      <c r="LNV48" s="11"/>
      <c r="LNW48" s="11"/>
      <c r="LNX48" s="11"/>
      <c r="LNY48" s="11"/>
      <c r="LNZ48" s="11"/>
      <c r="LOA48" s="11"/>
      <c r="LOB48" s="11"/>
      <c r="LOC48" s="11"/>
      <c r="LOD48" s="11"/>
      <c r="LOE48" s="11"/>
      <c r="LOF48" s="11"/>
      <c r="LOG48" s="11"/>
      <c r="LOH48" s="11"/>
      <c r="LOI48" s="11"/>
      <c r="LOJ48" s="11"/>
      <c r="LOK48" s="11"/>
      <c r="LOL48" s="11"/>
      <c r="LOM48" s="11"/>
      <c r="LON48" s="11"/>
      <c r="LOO48" s="11"/>
      <c r="LOP48" s="11"/>
      <c r="LOQ48" s="11"/>
      <c r="LOR48" s="11"/>
      <c r="LOS48" s="11"/>
      <c r="LOT48" s="11"/>
      <c r="LOU48" s="11"/>
      <c r="LOV48" s="11"/>
      <c r="LOW48" s="11"/>
      <c r="LOX48" s="11"/>
      <c r="LOY48" s="11"/>
      <c r="LOZ48" s="11"/>
      <c r="LPA48" s="11"/>
      <c r="LPB48" s="11"/>
      <c r="LPC48" s="11"/>
      <c r="LPD48" s="11"/>
      <c r="LPE48" s="11"/>
      <c r="LPF48" s="11"/>
      <c r="LPG48" s="11"/>
      <c r="LPH48" s="11"/>
      <c r="LPI48" s="11"/>
      <c r="LPJ48" s="11"/>
      <c r="LPK48" s="11"/>
      <c r="LPL48" s="11"/>
      <c r="LPM48" s="11"/>
      <c r="LPN48" s="11"/>
      <c r="LPO48" s="11"/>
      <c r="LPP48" s="11"/>
      <c r="LPQ48" s="11"/>
      <c r="LPR48" s="11"/>
      <c r="LPS48" s="11"/>
      <c r="LPT48" s="11"/>
      <c r="LPU48" s="11"/>
      <c r="LPV48" s="11"/>
      <c r="LPW48" s="11"/>
      <c r="LPX48" s="11"/>
      <c r="LPY48" s="11"/>
      <c r="LPZ48" s="11"/>
      <c r="LQA48" s="11"/>
      <c r="LQB48" s="11"/>
      <c r="LQC48" s="11"/>
      <c r="LQD48" s="11"/>
      <c r="LQE48" s="11"/>
      <c r="LQF48" s="11"/>
      <c r="LQG48" s="11"/>
      <c r="LQH48" s="11"/>
      <c r="LQI48" s="11"/>
      <c r="LQJ48" s="11"/>
      <c r="LQK48" s="11"/>
      <c r="LQL48" s="11"/>
      <c r="LQM48" s="11"/>
      <c r="LQN48" s="11"/>
      <c r="LQO48" s="11"/>
      <c r="LQP48" s="11"/>
      <c r="LQQ48" s="11"/>
      <c r="LQR48" s="11"/>
      <c r="LQS48" s="11"/>
      <c r="LQT48" s="11"/>
      <c r="LQU48" s="11"/>
      <c r="LQV48" s="11"/>
      <c r="LQW48" s="11"/>
      <c r="LQX48" s="11"/>
      <c r="LQY48" s="11"/>
      <c r="LQZ48" s="11"/>
      <c r="LRA48" s="11"/>
      <c r="LRB48" s="11"/>
      <c r="LRC48" s="11"/>
      <c r="LRD48" s="11"/>
      <c r="LRE48" s="11"/>
      <c r="LRF48" s="11"/>
      <c r="LRG48" s="11"/>
      <c r="LRH48" s="11"/>
      <c r="LRI48" s="11"/>
      <c r="LRJ48" s="11"/>
      <c r="LRK48" s="11"/>
      <c r="LRL48" s="11"/>
      <c r="LRM48" s="11"/>
      <c r="LRN48" s="11"/>
      <c r="LRO48" s="11"/>
      <c r="LRP48" s="11"/>
      <c r="LRQ48" s="11"/>
      <c r="LRR48" s="11"/>
      <c r="LRS48" s="11"/>
      <c r="LRT48" s="11"/>
      <c r="LRU48" s="11"/>
      <c r="LRV48" s="11"/>
      <c r="LRW48" s="11"/>
      <c r="LRX48" s="11"/>
      <c r="LRY48" s="11"/>
      <c r="LRZ48" s="11"/>
      <c r="LSA48" s="11"/>
      <c r="LSB48" s="11"/>
      <c r="LSC48" s="11"/>
      <c r="LSD48" s="11"/>
      <c r="LSE48" s="11"/>
      <c r="LSF48" s="11"/>
      <c r="LSG48" s="11"/>
      <c r="LSH48" s="11"/>
      <c r="LSI48" s="11"/>
      <c r="LSJ48" s="11"/>
      <c r="LSK48" s="11"/>
      <c r="LSL48" s="11"/>
      <c r="LSM48" s="11"/>
      <c r="LSN48" s="11"/>
      <c r="LSO48" s="11"/>
      <c r="LSP48" s="11"/>
      <c r="LSQ48" s="11"/>
      <c r="LSR48" s="11"/>
      <c r="LSS48" s="11"/>
      <c r="LST48" s="11"/>
      <c r="LSU48" s="11"/>
      <c r="LSV48" s="11"/>
      <c r="LSW48" s="11"/>
      <c r="LSX48" s="11"/>
      <c r="LSY48" s="11"/>
      <c r="LSZ48" s="11"/>
      <c r="LTA48" s="11"/>
      <c r="LTB48" s="11"/>
      <c r="LTC48" s="11"/>
      <c r="LTD48" s="11"/>
      <c r="LTE48" s="11"/>
      <c r="LTF48" s="11"/>
      <c r="LTG48" s="11"/>
      <c r="LTH48" s="11"/>
      <c r="LTI48" s="11"/>
      <c r="LTJ48" s="11"/>
      <c r="LTK48" s="11"/>
      <c r="LTL48" s="11"/>
      <c r="LTM48" s="11"/>
      <c r="LTN48" s="11"/>
      <c r="LTO48" s="11"/>
      <c r="LTP48" s="11"/>
      <c r="LTQ48" s="11"/>
      <c r="LTR48" s="11"/>
      <c r="LTS48" s="11"/>
      <c r="LTT48" s="11"/>
      <c r="LTU48" s="11"/>
      <c r="LTV48" s="11"/>
      <c r="LTW48" s="11"/>
      <c r="LTX48" s="11"/>
      <c r="LTY48" s="11"/>
      <c r="LTZ48" s="11"/>
      <c r="LUA48" s="11"/>
      <c r="LUB48" s="11"/>
      <c r="LUC48" s="11"/>
      <c r="LUD48" s="11"/>
      <c r="LUE48" s="11"/>
      <c r="LUF48" s="11"/>
      <c r="LUG48" s="11"/>
      <c r="LUH48" s="11"/>
      <c r="LUI48" s="11"/>
      <c r="LUJ48" s="11"/>
      <c r="LUK48" s="11"/>
      <c r="LUL48" s="11"/>
      <c r="LUM48" s="11"/>
      <c r="LUN48" s="11"/>
      <c r="LUO48" s="11"/>
      <c r="LUP48" s="11"/>
      <c r="LUQ48" s="11"/>
      <c r="LUR48" s="11"/>
      <c r="LUS48" s="11"/>
      <c r="LUT48" s="11"/>
      <c r="LUU48" s="11"/>
      <c r="LUV48" s="11"/>
      <c r="LUW48" s="11"/>
      <c r="LUX48" s="11"/>
      <c r="LUY48" s="11"/>
      <c r="LUZ48" s="11"/>
      <c r="LVA48" s="11"/>
      <c r="LVB48" s="11"/>
      <c r="LVC48" s="11"/>
      <c r="LVD48" s="11"/>
      <c r="LVE48" s="11"/>
      <c r="LVF48" s="11"/>
      <c r="LVG48" s="11"/>
      <c r="LVH48" s="11"/>
      <c r="LVI48" s="11"/>
      <c r="LVJ48" s="11"/>
      <c r="LVK48" s="11"/>
      <c r="LVL48" s="11"/>
      <c r="LVM48" s="11"/>
      <c r="LVN48" s="11"/>
      <c r="LVO48" s="11"/>
      <c r="LVP48" s="11"/>
      <c r="LVQ48" s="11"/>
      <c r="LVR48" s="11"/>
      <c r="LVS48" s="11"/>
      <c r="LVT48" s="11"/>
      <c r="LVU48" s="11"/>
      <c r="LVV48" s="11"/>
      <c r="LVW48" s="11"/>
      <c r="LVX48" s="11"/>
      <c r="LVY48" s="11"/>
      <c r="LVZ48" s="11"/>
      <c r="LWA48" s="11"/>
      <c r="LWB48" s="11"/>
      <c r="LWC48" s="11"/>
      <c r="LWD48" s="11"/>
      <c r="LWE48" s="11"/>
      <c r="LWF48" s="11"/>
      <c r="LWG48" s="11"/>
      <c r="LWH48" s="11"/>
      <c r="LWI48" s="11"/>
      <c r="LWJ48" s="11"/>
      <c r="LWK48" s="11"/>
      <c r="LWL48" s="11"/>
      <c r="LWM48" s="11"/>
      <c r="LWN48" s="11"/>
      <c r="LWO48" s="11"/>
      <c r="LWP48" s="11"/>
      <c r="LWQ48" s="11"/>
      <c r="LWR48" s="11"/>
      <c r="LWS48" s="11"/>
      <c r="LWT48" s="11"/>
      <c r="LWU48" s="11"/>
      <c r="LWV48" s="11"/>
      <c r="LWW48" s="11"/>
      <c r="LWX48" s="11"/>
      <c r="LWY48" s="11"/>
      <c r="LWZ48" s="11"/>
      <c r="LXA48" s="11"/>
      <c r="LXB48" s="11"/>
      <c r="LXC48" s="11"/>
      <c r="LXD48" s="11"/>
      <c r="LXE48" s="11"/>
      <c r="LXF48" s="11"/>
      <c r="LXG48" s="11"/>
      <c r="LXH48" s="11"/>
      <c r="LXI48" s="11"/>
      <c r="LXJ48" s="11"/>
      <c r="LXK48" s="11"/>
      <c r="LXL48" s="11"/>
      <c r="LXM48" s="11"/>
      <c r="LXN48" s="11"/>
      <c r="LXO48" s="11"/>
      <c r="LXP48" s="11"/>
      <c r="LXQ48" s="11"/>
      <c r="LXR48" s="11"/>
      <c r="LXS48" s="11"/>
      <c r="LXT48" s="11"/>
      <c r="LXU48" s="11"/>
      <c r="LXV48" s="11"/>
      <c r="LXW48" s="11"/>
      <c r="LXX48" s="11"/>
      <c r="LXY48" s="11"/>
      <c r="LXZ48" s="11"/>
      <c r="LYA48" s="11"/>
      <c r="LYB48" s="11"/>
      <c r="LYC48" s="11"/>
      <c r="LYD48" s="11"/>
      <c r="LYE48" s="11"/>
      <c r="LYF48" s="11"/>
      <c r="LYG48" s="11"/>
      <c r="LYH48" s="11"/>
      <c r="LYI48" s="11"/>
      <c r="LYJ48" s="11"/>
      <c r="LYK48" s="11"/>
      <c r="LYL48" s="11"/>
      <c r="LYM48" s="11"/>
      <c r="LYN48" s="11"/>
      <c r="LYO48" s="11"/>
      <c r="LYP48" s="11"/>
      <c r="LYQ48" s="11"/>
      <c r="LYR48" s="11"/>
      <c r="LYS48" s="11"/>
      <c r="LYT48" s="11"/>
      <c r="LYU48" s="11"/>
      <c r="LYV48" s="11"/>
      <c r="LYW48" s="11"/>
      <c r="LYX48" s="11"/>
      <c r="LYY48" s="11"/>
      <c r="LYZ48" s="11"/>
      <c r="LZA48" s="11"/>
      <c r="LZB48" s="11"/>
      <c r="LZC48" s="11"/>
      <c r="LZD48" s="11"/>
      <c r="LZE48" s="11"/>
      <c r="LZF48" s="11"/>
      <c r="LZG48" s="11"/>
      <c r="LZH48" s="11"/>
      <c r="LZI48" s="11"/>
      <c r="LZJ48" s="11"/>
      <c r="LZK48" s="11"/>
      <c r="LZL48" s="11"/>
      <c r="LZM48" s="11"/>
      <c r="LZN48" s="11"/>
      <c r="LZO48" s="11"/>
      <c r="LZP48" s="11"/>
      <c r="LZQ48" s="11"/>
      <c r="LZR48" s="11"/>
      <c r="LZS48" s="11"/>
      <c r="LZT48" s="11"/>
      <c r="LZU48" s="11"/>
      <c r="LZV48" s="11"/>
      <c r="LZW48" s="11"/>
      <c r="LZX48" s="11"/>
      <c r="LZY48" s="11"/>
      <c r="LZZ48" s="11"/>
      <c r="MAA48" s="11"/>
      <c r="MAB48" s="11"/>
      <c r="MAC48" s="11"/>
      <c r="MAD48" s="11"/>
      <c r="MAE48" s="11"/>
      <c r="MAF48" s="11"/>
      <c r="MAG48" s="11"/>
      <c r="MAH48" s="11"/>
      <c r="MAI48" s="11"/>
      <c r="MAJ48" s="11"/>
      <c r="MAK48" s="11"/>
      <c r="MAL48" s="11"/>
      <c r="MAM48" s="11"/>
      <c r="MAN48" s="11"/>
      <c r="MAO48" s="11"/>
      <c r="MAP48" s="11"/>
      <c r="MAQ48" s="11"/>
      <c r="MAR48" s="11"/>
      <c r="MAS48" s="11"/>
      <c r="MAT48" s="11"/>
      <c r="MAU48" s="11"/>
      <c r="MAV48" s="11"/>
      <c r="MAW48" s="11"/>
      <c r="MAX48" s="11"/>
      <c r="MAY48" s="11"/>
      <c r="MAZ48" s="11"/>
      <c r="MBA48" s="11"/>
      <c r="MBB48" s="11"/>
      <c r="MBC48" s="11"/>
      <c r="MBD48" s="11"/>
      <c r="MBE48" s="11"/>
      <c r="MBF48" s="11"/>
      <c r="MBG48" s="11"/>
      <c r="MBH48" s="11"/>
      <c r="MBI48" s="11"/>
      <c r="MBJ48" s="11"/>
      <c r="MBK48" s="11"/>
      <c r="MBL48" s="11"/>
      <c r="MBM48" s="11"/>
      <c r="MBN48" s="11"/>
      <c r="MBO48" s="11"/>
      <c r="MBP48" s="11"/>
      <c r="MBQ48" s="11"/>
      <c r="MBR48" s="11"/>
      <c r="MBS48" s="11"/>
      <c r="MBT48" s="11"/>
      <c r="MBU48" s="11"/>
      <c r="MBV48" s="11"/>
      <c r="MBW48" s="11"/>
      <c r="MBX48" s="11"/>
      <c r="MBY48" s="11"/>
      <c r="MBZ48" s="11"/>
      <c r="MCA48" s="11"/>
      <c r="MCB48" s="11"/>
      <c r="MCC48" s="11"/>
      <c r="MCD48" s="11"/>
      <c r="MCE48" s="11"/>
      <c r="MCF48" s="11"/>
      <c r="MCG48" s="11"/>
      <c r="MCH48" s="11"/>
      <c r="MCI48" s="11"/>
      <c r="MCJ48" s="11"/>
      <c r="MCK48" s="11"/>
      <c r="MCL48" s="11"/>
      <c r="MCM48" s="11"/>
      <c r="MCN48" s="11"/>
      <c r="MCO48" s="11"/>
      <c r="MCP48" s="11"/>
      <c r="MCQ48" s="11"/>
      <c r="MCR48" s="11"/>
      <c r="MCS48" s="11"/>
      <c r="MCT48" s="11"/>
      <c r="MCU48" s="11"/>
      <c r="MCV48" s="11"/>
      <c r="MCW48" s="11"/>
      <c r="MCX48" s="11"/>
      <c r="MCY48" s="11"/>
      <c r="MCZ48" s="11"/>
      <c r="MDA48" s="11"/>
      <c r="MDB48" s="11"/>
      <c r="MDC48" s="11"/>
      <c r="MDD48" s="11"/>
      <c r="MDE48" s="11"/>
      <c r="MDF48" s="11"/>
      <c r="MDG48" s="11"/>
      <c r="MDH48" s="11"/>
      <c r="MDI48" s="11"/>
      <c r="MDJ48" s="11"/>
      <c r="MDK48" s="11"/>
      <c r="MDL48" s="11"/>
      <c r="MDM48" s="11"/>
      <c r="MDN48" s="11"/>
      <c r="MDO48" s="11"/>
      <c r="MDP48" s="11"/>
      <c r="MDQ48" s="11"/>
      <c r="MDR48" s="11"/>
      <c r="MDS48" s="11"/>
      <c r="MDT48" s="11"/>
      <c r="MDU48" s="11"/>
      <c r="MDV48" s="11"/>
      <c r="MDW48" s="11"/>
      <c r="MDX48" s="11"/>
      <c r="MDY48" s="11"/>
      <c r="MDZ48" s="11"/>
      <c r="MEA48" s="11"/>
      <c r="MEB48" s="11"/>
      <c r="MEC48" s="11"/>
      <c r="MED48" s="11"/>
      <c r="MEE48" s="11"/>
      <c r="MEF48" s="11"/>
      <c r="MEG48" s="11"/>
      <c r="MEH48" s="11"/>
      <c r="MEI48" s="11"/>
      <c r="MEJ48" s="11"/>
      <c r="MEK48" s="11"/>
      <c r="MEL48" s="11"/>
      <c r="MEM48" s="11"/>
      <c r="MEN48" s="11"/>
      <c r="MEO48" s="11"/>
      <c r="MEP48" s="11"/>
      <c r="MEQ48" s="11"/>
      <c r="MER48" s="11"/>
      <c r="MES48" s="11"/>
      <c r="MET48" s="11"/>
      <c r="MEU48" s="11"/>
      <c r="MEV48" s="11"/>
      <c r="MEW48" s="11"/>
      <c r="MEX48" s="11"/>
      <c r="MEY48" s="11"/>
      <c r="MEZ48" s="11"/>
      <c r="MFA48" s="11"/>
      <c r="MFB48" s="11"/>
      <c r="MFC48" s="11"/>
      <c r="MFD48" s="11"/>
      <c r="MFE48" s="11"/>
      <c r="MFF48" s="11"/>
      <c r="MFG48" s="11"/>
      <c r="MFH48" s="11"/>
      <c r="MFI48" s="11"/>
      <c r="MFJ48" s="11"/>
      <c r="MFK48" s="11"/>
      <c r="MFL48" s="11"/>
      <c r="MFM48" s="11"/>
      <c r="MFN48" s="11"/>
      <c r="MFO48" s="11"/>
      <c r="MFP48" s="11"/>
      <c r="MFQ48" s="11"/>
      <c r="MFR48" s="11"/>
      <c r="MFS48" s="11"/>
      <c r="MFT48" s="11"/>
      <c r="MFU48" s="11"/>
      <c r="MFV48" s="11"/>
      <c r="MFW48" s="11"/>
      <c r="MFX48" s="11"/>
      <c r="MFY48" s="11"/>
      <c r="MFZ48" s="11"/>
      <c r="MGA48" s="11"/>
      <c r="MGB48" s="11"/>
      <c r="MGC48" s="11"/>
      <c r="MGD48" s="11"/>
      <c r="MGE48" s="11"/>
      <c r="MGF48" s="11"/>
      <c r="MGG48" s="11"/>
      <c r="MGH48" s="11"/>
      <c r="MGI48" s="11"/>
      <c r="MGJ48" s="11"/>
      <c r="MGK48" s="11"/>
      <c r="MGL48" s="11"/>
      <c r="MGM48" s="11"/>
      <c r="MGN48" s="11"/>
      <c r="MGO48" s="11"/>
      <c r="MGP48" s="11"/>
      <c r="MGQ48" s="11"/>
      <c r="MGR48" s="11"/>
      <c r="MGS48" s="11"/>
      <c r="MGT48" s="11"/>
      <c r="MGU48" s="11"/>
      <c r="MGV48" s="11"/>
      <c r="MGW48" s="11"/>
      <c r="MGX48" s="11"/>
      <c r="MGY48" s="11"/>
      <c r="MGZ48" s="11"/>
      <c r="MHA48" s="11"/>
      <c r="MHB48" s="11"/>
      <c r="MHC48" s="11"/>
      <c r="MHD48" s="11"/>
      <c r="MHE48" s="11"/>
      <c r="MHF48" s="11"/>
      <c r="MHG48" s="11"/>
      <c r="MHH48" s="11"/>
      <c r="MHI48" s="11"/>
      <c r="MHJ48" s="11"/>
      <c r="MHK48" s="11"/>
      <c r="MHL48" s="11"/>
      <c r="MHM48" s="11"/>
      <c r="MHN48" s="11"/>
      <c r="MHO48" s="11"/>
      <c r="MHP48" s="11"/>
      <c r="MHQ48" s="11"/>
      <c r="MHR48" s="11"/>
      <c r="MHS48" s="11"/>
      <c r="MHT48" s="11"/>
      <c r="MHU48" s="11"/>
      <c r="MHV48" s="11"/>
      <c r="MHW48" s="11"/>
      <c r="MHX48" s="11"/>
      <c r="MHY48" s="11"/>
      <c r="MHZ48" s="11"/>
      <c r="MIA48" s="11"/>
      <c r="MIB48" s="11"/>
      <c r="MIC48" s="11"/>
      <c r="MID48" s="11"/>
      <c r="MIE48" s="11"/>
      <c r="MIF48" s="11"/>
      <c r="MIG48" s="11"/>
      <c r="MIH48" s="11"/>
      <c r="MII48" s="11"/>
      <c r="MIJ48" s="11"/>
      <c r="MIK48" s="11"/>
      <c r="MIL48" s="11"/>
      <c r="MIM48" s="11"/>
      <c r="MIN48" s="11"/>
      <c r="MIO48" s="11"/>
      <c r="MIP48" s="11"/>
      <c r="MIQ48" s="11"/>
      <c r="MIR48" s="11"/>
      <c r="MIS48" s="11"/>
      <c r="MIT48" s="11"/>
      <c r="MIU48" s="11"/>
      <c r="MIV48" s="11"/>
      <c r="MIW48" s="11"/>
      <c r="MIX48" s="11"/>
      <c r="MIY48" s="11"/>
      <c r="MIZ48" s="11"/>
      <c r="MJA48" s="11"/>
      <c r="MJB48" s="11"/>
      <c r="MJC48" s="11"/>
      <c r="MJD48" s="11"/>
      <c r="MJE48" s="11"/>
      <c r="MJF48" s="11"/>
      <c r="MJG48" s="11"/>
      <c r="MJH48" s="11"/>
      <c r="MJI48" s="11"/>
      <c r="MJJ48" s="11"/>
      <c r="MJK48" s="11"/>
      <c r="MJL48" s="11"/>
      <c r="MJM48" s="11"/>
      <c r="MJN48" s="11"/>
      <c r="MJO48" s="11"/>
      <c r="MJP48" s="11"/>
      <c r="MJQ48" s="11"/>
      <c r="MJR48" s="11"/>
      <c r="MJS48" s="11"/>
      <c r="MJT48" s="11"/>
      <c r="MJU48" s="11"/>
      <c r="MJV48" s="11"/>
      <c r="MJW48" s="11"/>
      <c r="MJX48" s="11"/>
      <c r="MJY48" s="11"/>
      <c r="MJZ48" s="11"/>
      <c r="MKA48" s="11"/>
      <c r="MKB48" s="11"/>
      <c r="MKC48" s="11"/>
      <c r="MKD48" s="11"/>
      <c r="MKE48" s="11"/>
      <c r="MKF48" s="11"/>
      <c r="MKG48" s="11"/>
      <c r="MKH48" s="11"/>
      <c r="MKI48" s="11"/>
      <c r="MKJ48" s="11"/>
      <c r="MKK48" s="11"/>
      <c r="MKL48" s="11"/>
      <c r="MKM48" s="11"/>
      <c r="MKN48" s="11"/>
      <c r="MKO48" s="11"/>
      <c r="MKP48" s="11"/>
      <c r="MKQ48" s="11"/>
      <c r="MKR48" s="11"/>
      <c r="MKS48" s="11"/>
      <c r="MKT48" s="11"/>
      <c r="MKU48" s="11"/>
      <c r="MKV48" s="11"/>
      <c r="MKW48" s="11"/>
      <c r="MKX48" s="11"/>
      <c r="MKY48" s="11"/>
      <c r="MKZ48" s="11"/>
      <c r="MLA48" s="11"/>
      <c r="MLB48" s="11"/>
      <c r="MLC48" s="11"/>
      <c r="MLD48" s="11"/>
      <c r="MLE48" s="11"/>
      <c r="MLF48" s="11"/>
      <c r="MLG48" s="11"/>
      <c r="MLH48" s="11"/>
      <c r="MLI48" s="11"/>
      <c r="MLJ48" s="11"/>
      <c r="MLK48" s="11"/>
      <c r="MLL48" s="11"/>
      <c r="MLM48" s="11"/>
      <c r="MLN48" s="11"/>
      <c r="MLO48" s="11"/>
      <c r="MLP48" s="11"/>
      <c r="MLQ48" s="11"/>
      <c r="MLR48" s="11"/>
      <c r="MLS48" s="11"/>
      <c r="MLT48" s="11"/>
      <c r="MLU48" s="11"/>
      <c r="MLV48" s="11"/>
      <c r="MLW48" s="11"/>
      <c r="MLX48" s="11"/>
      <c r="MLY48" s="11"/>
      <c r="MLZ48" s="11"/>
      <c r="MMA48" s="11"/>
      <c r="MMB48" s="11"/>
      <c r="MMC48" s="11"/>
      <c r="MMD48" s="11"/>
      <c r="MME48" s="11"/>
      <c r="MMF48" s="11"/>
      <c r="MMG48" s="11"/>
      <c r="MMH48" s="11"/>
      <c r="MMI48" s="11"/>
      <c r="MMJ48" s="11"/>
      <c r="MMK48" s="11"/>
      <c r="MML48" s="11"/>
      <c r="MMM48" s="11"/>
      <c r="MMN48" s="11"/>
      <c r="MMO48" s="11"/>
      <c r="MMP48" s="11"/>
      <c r="MMQ48" s="11"/>
      <c r="MMR48" s="11"/>
      <c r="MMS48" s="11"/>
      <c r="MMT48" s="11"/>
      <c r="MMU48" s="11"/>
      <c r="MMV48" s="11"/>
      <c r="MMW48" s="11"/>
      <c r="MMX48" s="11"/>
      <c r="MMY48" s="11"/>
      <c r="MMZ48" s="11"/>
      <c r="MNA48" s="11"/>
      <c r="MNB48" s="11"/>
      <c r="MNC48" s="11"/>
      <c r="MND48" s="11"/>
      <c r="MNE48" s="11"/>
      <c r="MNF48" s="11"/>
      <c r="MNG48" s="11"/>
      <c r="MNH48" s="11"/>
      <c r="MNI48" s="11"/>
      <c r="MNJ48" s="11"/>
      <c r="MNK48" s="11"/>
      <c r="MNL48" s="11"/>
      <c r="MNM48" s="11"/>
      <c r="MNN48" s="11"/>
      <c r="MNO48" s="11"/>
      <c r="MNP48" s="11"/>
      <c r="MNQ48" s="11"/>
      <c r="MNR48" s="11"/>
      <c r="MNS48" s="11"/>
      <c r="MNT48" s="11"/>
      <c r="MNU48" s="11"/>
      <c r="MNV48" s="11"/>
      <c r="MNW48" s="11"/>
      <c r="MNX48" s="11"/>
      <c r="MNY48" s="11"/>
      <c r="MNZ48" s="11"/>
      <c r="MOA48" s="11"/>
      <c r="MOB48" s="11"/>
      <c r="MOC48" s="11"/>
      <c r="MOD48" s="11"/>
      <c r="MOE48" s="11"/>
      <c r="MOF48" s="11"/>
      <c r="MOG48" s="11"/>
      <c r="MOH48" s="11"/>
      <c r="MOI48" s="11"/>
      <c r="MOJ48" s="11"/>
      <c r="MOK48" s="11"/>
      <c r="MOL48" s="11"/>
      <c r="MOM48" s="11"/>
      <c r="MON48" s="11"/>
      <c r="MOO48" s="11"/>
      <c r="MOP48" s="11"/>
      <c r="MOQ48" s="11"/>
      <c r="MOR48" s="11"/>
      <c r="MOS48" s="11"/>
      <c r="MOT48" s="11"/>
      <c r="MOU48" s="11"/>
      <c r="MOV48" s="11"/>
      <c r="MOW48" s="11"/>
      <c r="MOX48" s="11"/>
      <c r="MOY48" s="11"/>
      <c r="MOZ48" s="11"/>
      <c r="MPA48" s="11"/>
      <c r="MPB48" s="11"/>
      <c r="MPC48" s="11"/>
      <c r="MPD48" s="11"/>
      <c r="MPE48" s="11"/>
      <c r="MPF48" s="11"/>
      <c r="MPG48" s="11"/>
      <c r="MPH48" s="11"/>
      <c r="MPI48" s="11"/>
      <c r="MPJ48" s="11"/>
      <c r="MPK48" s="11"/>
      <c r="MPL48" s="11"/>
      <c r="MPM48" s="11"/>
      <c r="MPN48" s="11"/>
      <c r="MPO48" s="11"/>
      <c r="MPP48" s="11"/>
      <c r="MPQ48" s="11"/>
      <c r="MPR48" s="11"/>
      <c r="MPS48" s="11"/>
      <c r="MPT48" s="11"/>
      <c r="MPU48" s="11"/>
      <c r="MPV48" s="11"/>
      <c r="MPW48" s="11"/>
      <c r="MPX48" s="11"/>
      <c r="MPY48" s="11"/>
      <c r="MPZ48" s="11"/>
      <c r="MQA48" s="11"/>
      <c r="MQB48" s="11"/>
      <c r="MQC48" s="11"/>
      <c r="MQD48" s="11"/>
      <c r="MQE48" s="11"/>
      <c r="MQF48" s="11"/>
      <c r="MQG48" s="11"/>
      <c r="MQH48" s="11"/>
      <c r="MQI48" s="11"/>
      <c r="MQJ48" s="11"/>
      <c r="MQK48" s="11"/>
      <c r="MQL48" s="11"/>
      <c r="MQM48" s="11"/>
      <c r="MQN48" s="11"/>
      <c r="MQO48" s="11"/>
      <c r="MQP48" s="11"/>
      <c r="MQQ48" s="11"/>
      <c r="MQR48" s="11"/>
      <c r="MQS48" s="11"/>
      <c r="MQT48" s="11"/>
      <c r="MQU48" s="11"/>
      <c r="MQV48" s="11"/>
      <c r="MQW48" s="11"/>
      <c r="MQX48" s="11"/>
      <c r="MQY48" s="11"/>
      <c r="MQZ48" s="11"/>
      <c r="MRA48" s="11"/>
      <c r="MRB48" s="11"/>
      <c r="MRC48" s="11"/>
      <c r="MRD48" s="11"/>
      <c r="MRE48" s="11"/>
      <c r="MRF48" s="11"/>
      <c r="MRG48" s="11"/>
      <c r="MRH48" s="11"/>
      <c r="MRI48" s="11"/>
      <c r="MRJ48" s="11"/>
      <c r="MRK48" s="11"/>
      <c r="MRL48" s="11"/>
      <c r="MRM48" s="11"/>
      <c r="MRN48" s="11"/>
      <c r="MRO48" s="11"/>
      <c r="MRP48" s="11"/>
      <c r="MRQ48" s="11"/>
      <c r="MRR48" s="11"/>
      <c r="MRS48" s="11"/>
      <c r="MRT48" s="11"/>
      <c r="MRU48" s="11"/>
      <c r="MRV48" s="11"/>
      <c r="MRW48" s="11"/>
      <c r="MRX48" s="11"/>
      <c r="MRY48" s="11"/>
      <c r="MRZ48" s="11"/>
      <c r="MSA48" s="11"/>
      <c r="MSB48" s="11"/>
      <c r="MSC48" s="11"/>
      <c r="MSD48" s="11"/>
      <c r="MSE48" s="11"/>
      <c r="MSF48" s="11"/>
      <c r="MSG48" s="11"/>
      <c r="MSH48" s="11"/>
      <c r="MSI48" s="11"/>
      <c r="MSJ48" s="11"/>
      <c r="MSK48" s="11"/>
      <c r="MSL48" s="11"/>
      <c r="MSM48" s="11"/>
      <c r="MSN48" s="11"/>
      <c r="MSO48" s="11"/>
      <c r="MSP48" s="11"/>
      <c r="MSQ48" s="11"/>
      <c r="MSR48" s="11"/>
      <c r="MSS48" s="11"/>
      <c r="MST48" s="11"/>
      <c r="MSU48" s="11"/>
      <c r="MSV48" s="11"/>
      <c r="MSW48" s="11"/>
      <c r="MSX48" s="11"/>
      <c r="MSY48" s="11"/>
      <c r="MSZ48" s="11"/>
      <c r="MTA48" s="11"/>
      <c r="MTB48" s="11"/>
      <c r="MTC48" s="11"/>
      <c r="MTD48" s="11"/>
      <c r="MTE48" s="11"/>
      <c r="MTF48" s="11"/>
      <c r="MTG48" s="11"/>
      <c r="MTH48" s="11"/>
      <c r="MTI48" s="11"/>
      <c r="MTJ48" s="11"/>
      <c r="MTK48" s="11"/>
      <c r="MTL48" s="11"/>
      <c r="MTM48" s="11"/>
      <c r="MTN48" s="11"/>
      <c r="MTO48" s="11"/>
      <c r="MTP48" s="11"/>
      <c r="MTQ48" s="11"/>
      <c r="MTR48" s="11"/>
      <c r="MTS48" s="11"/>
      <c r="MTT48" s="11"/>
      <c r="MTU48" s="11"/>
      <c r="MTV48" s="11"/>
      <c r="MTW48" s="11"/>
      <c r="MTX48" s="11"/>
      <c r="MTY48" s="11"/>
      <c r="MTZ48" s="11"/>
      <c r="MUA48" s="11"/>
      <c r="MUB48" s="11"/>
      <c r="MUC48" s="11"/>
      <c r="MUD48" s="11"/>
      <c r="MUE48" s="11"/>
      <c r="MUF48" s="11"/>
      <c r="MUG48" s="11"/>
      <c r="MUH48" s="11"/>
      <c r="MUI48" s="11"/>
      <c r="MUJ48" s="11"/>
      <c r="MUK48" s="11"/>
      <c r="MUL48" s="11"/>
      <c r="MUM48" s="11"/>
      <c r="MUN48" s="11"/>
      <c r="MUO48" s="11"/>
      <c r="MUP48" s="11"/>
      <c r="MUQ48" s="11"/>
      <c r="MUR48" s="11"/>
      <c r="MUS48" s="11"/>
      <c r="MUT48" s="11"/>
      <c r="MUU48" s="11"/>
      <c r="MUV48" s="11"/>
      <c r="MUW48" s="11"/>
      <c r="MUX48" s="11"/>
      <c r="MUY48" s="11"/>
      <c r="MUZ48" s="11"/>
      <c r="MVA48" s="11"/>
      <c r="MVB48" s="11"/>
      <c r="MVC48" s="11"/>
      <c r="MVD48" s="11"/>
      <c r="MVE48" s="11"/>
      <c r="MVF48" s="11"/>
      <c r="MVG48" s="11"/>
      <c r="MVH48" s="11"/>
      <c r="MVI48" s="11"/>
      <c r="MVJ48" s="11"/>
      <c r="MVK48" s="11"/>
      <c r="MVL48" s="11"/>
      <c r="MVM48" s="11"/>
      <c r="MVN48" s="11"/>
      <c r="MVO48" s="11"/>
      <c r="MVP48" s="11"/>
      <c r="MVQ48" s="11"/>
      <c r="MVR48" s="11"/>
      <c r="MVS48" s="11"/>
      <c r="MVT48" s="11"/>
      <c r="MVU48" s="11"/>
      <c r="MVV48" s="11"/>
      <c r="MVW48" s="11"/>
      <c r="MVX48" s="11"/>
      <c r="MVY48" s="11"/>
      <c r="MVZ48" s="11"/>
      <c r="MWA48" s="11"/>
      <c r="MWB48" s="11"/>
      <c r="MWC48" s="11"/>
      <c r="MWD48" s="11"/>
      <c r="MWE48" s="11"/>
      <c r="MWF48" s="11"/>
      <c r="MWG48" s="11"/>
      <c r="MWH48" s="11"/>
      <c r="MWI48" s="11"/>
      <c r="MWJ48" s="11"/>
      <c r="MWK48" s="11"/>
      <c r="MWL48" s="11"/>
      <c r="MWM48" s="11"/>
      <c r="MWN48" s="11"/>
      <c r="MWO48" s="11"/>
      <c r="MWP48" s="11"/>
      <c r="MWQ48" s="11"/>
      <c r="MWR48" s="11"/>
      <c r="MWS48" s="11"/>
      <c r="MWT48" s="11"/>
      <c r="MWU48" s="11"/>
      <c r="MWV48" s="11"/>
      <c r="MWW48" s="11"/>
      <c r="MWX48" s="11"/>
      <c r="MWY48" s="11"/>
      <c r="MWZ48" s="11"/>
      <c r="MXA48" s="11"/>
      <c r="MXB48" s="11"/>
      <c r="MXC48" s="11"/>
      <c r="MXD48" s="11"/>
      <c r="MXE48" s="11"/>
      <c r="MXF48" s="11"/>
      <c r="MXG48" s="11"/>
      <c r="MXH48" s="11"/>
      <c r="MXI48" s="11"/>
      <c r="MXJ48" s="11"/>
      <c r="MXK48" s="11"/>
      <c r="MXL48" s="11"/>
      <c r="MXM48" s="11"/>
      <c r="MXN48" s="11"/>
      <c r="MXO48" s="11"/>
      <c r="MXP48" s="11"/>
      <c r="MXQ48" s="11"/>
      <c r="MXR48" s="11"/>
      <c r="MXS48" s="11"/>
      <c r="MXT48" s="11"/>
      <c r="MXU48" s="11"/>
      <c r="MXV48" s="11"/>
      <c r="MXW48" s="11"/>
      <c r="MXX48" s="11"/>
      <c r="MXY48" s="11"/>
      <c r="MXZ48" s="11"/>
      <c r="MYA48" s="11"/>
      <c r="MYB48" s="11"/>
      <c r="MYC48" s="11"/>
      <c r="MYD48" s="11"/>
      <c r="MYE48" s="11"/>
      <c r="MYF48" s="11"/>
      <c r="MYG48" s="11"/>
      <c r="MYH48" s="11"/>
      <c r="MYI48" s="11"/>
      <c r="MYJ48" s="11"/>
      <c r="MYK48" s="11"/>
      <c r="MYL48" s="11"/>
      <c r="MYM48" s="11"/>
      <c r="MYN48" s="11"/>
      <c r="MYO48" s="11"/>
      <c r="MYP48" s="11"/>
      <c r="MYQ48" s="11"/>
      <c r="MYR48" s="11"/>
      <c r="MYS48" s="11"/>
      <c r="MYT48" s="11"/>
      <c r="MYU48" s="11"/>
      <c r="MYV48" s="11"/>
      <c r="MYW48" s="11"/>
      <c r="MYX48" s="11"/>
      <c r="MYY48" s="11"/>
      <c r="MYZ48" s="11"/>
      <c r="MZA48" s="11"/>
      <c r="MZB48" s="11"/>
      <c r="MZC48" s="11"/>
      <c r="MZD48" s="11"/>
      <c r="MZE48" s="11"/>
      <c r="MZF48" s="11"/>
      <c r="MZG48" s="11"/>
      <c r="MZH48" s="11"/>
      <c r="MZI48" s="11"/>
      <c r="MZJ48" s="11"/>
      <c r="MZK48" s="11"/>
      <c r="MZL48" s="11"/>
      <c r="MZM48" s="11"/>
      <c r="MZN48" s="11"/>
      <c r="MZO48" s="11"/>
      <c r="MZP48" s="11"/>
      <c r="MZQ48" s="11"/>
      <c r="MZR48" s="11"/>
      <c r="MZS48" s="11"/>
      <c r="MZT48" s="11"/>
      <c r="MZU48" s="11"/>
      <c r="MZV48" s="11"/>
      <c r="MZW48" s="11"/>
      <c r="MZX48" s="11"/>
      <c r="MZY48" s="11"/>
      <c r="MZZ48" s="11"/>
      <c r="NAA48" s="11"/>
      <c r="NAB48" s="11"/>
      <c r="NAC48" s="11"/>
      <c r="NAD48" s="11"/>
      <c r="NAE48" s="11"/>
      <c r="NAF48" s="11"/>
      <c r="NAG48" s="11"/>
      <c r="NAH48" s="11"/>
      <c r="NAI48" s="11"/>
      <c r="NAJ48" s="11"/>
      <c r="NAK48" s="11"/>
      <c r="NAL48" s="11"/>
      <c r="NAM48" s="11"/>
      <c r="NAN48" s="11"/>
      <c r="NAO48" s="11"/>
      <c r="NAP48" s="11"/>
      <c r="NAQ48" s="11"/>
      <c r="NAR48" s="11"/>
      <c r="NAS48" s="11"/>
      <c r="NAT48" s="11"/>
      <c r="NAU48" s="11"/>
      <c r="NAV48" s="11"/>
      <c r="NAW48" s="11"/>
      <c r="NAX48" s="11"/>
      <c r="NAY48" s="11"/>
      <c r="NAZ48" s="11"/>
      <c r="NBA48" s="11"/>
      <c r="NBB48" s="11"/>
      <c r="NBC48" s="11"/>
      <c r="NBD48" s="11"/>
      <c r="NBE48" s="11"/>
      <c r="NBF48" s="11"/>
      <c r="NBG48" s="11"/>
      <c r="NBH48" s="11"/>
      <c r="NBI48" s="11"/>
      <c r="NBJ48" s="11"/>
      <c r="NBK48" s="11"/>
      <c r="NBL48" s="11"/>
      <c r="NBM48" s="11"/>
      <c r="NBN48" s="11"/>
      <c r="NBO48" s="11"/>
      <c r="NBP48" s="11"/>
      <c r="NBQ48" s="11"/>
      <c r="NBR48" s="11"/>
      <c r="NBS48" s="11"/>
      <c r="NBT48" s="11"/>
      <c r="NBU48" s="11"/>
      <c r="NBV48" s="11"/>
      <c r="NBW48" s="11"/>
      <c r="NBX48" s="11"/>
      <c r="NBY48" s="11"/>
      <c r="NBZ48" s="11"/>
      <c r="NCA48" s="11"/>
      <c r="NCB48" s="11"/>
      <c r="NCC48" s="11"/>
      <c r="NCD48" s="11"/>
      <c r="NCE48" s="11"/>
      <c r="NCF48" s="11"/>
      <c r="NCG48" s="11"/>
      <c r="NCH48" s="11"/>
      <c r="NCI48" s="11"/>
      <c r="NCJ48" s="11"/>
      <c r="NCK48" s="11"/>
      <c r="NCL48" s="11"/>
      <c r="NCM48" s="11"/>
      <c r="NCN48" s="11"/>
      <c r="NCO48" s="11"/>
      <c r="NCP48" s="11"/>
      <c r="NCQ48" s="11"/>
      <c r="NCR48" s="11"/>
      <c r="NCS48" s="11"/>
      <c r="NCT48" s="11"/>
      <c r="NCU48" s="11"/>
      <c r="NCV48" s="11"/>
      <c r="NCW48" s="11"/>
      <c r="NCX48" s="11"/>
      <c r="NCY48" s="11"/>
      <c r="NCZ48" s="11"/>
      <c r="NDA48" s="11"/>
      <c r="NDB48" s="11"/>
      <c r="NDC48" s="11"/>
      <c r="NDD48" s="11"/>
      <c r="NDE48" s="11"/>
      <c r="NDF48" s="11"/>
      <c r="NDG48" s="11"/>
      <c r="NDH48" s="11"/>
      <c r="NDI48" s="11"/>
      <c r="NDJ48" s="11"/>
      <c r="NDK48" s="11"/>
      <c r="NDL48" s="11"/>
      <c r="NDM48" s="11"/>
      <c r="NDN48" s="11"/>
      <c r="NDO48" s="11"/>
      <c r="NDP48" s="11"/>
      <c r="NDQ48" s="11"/>
      <c r="NDR48" s="11"/>
      <c r="NDS48" s="11"/>
      <c r="NDT48" s="11"/>
      <c r="NDU48" s="11"/>
      <c r="NDV48" s="11"/>
      <c r="NDW48" s="11"/>
      <c r="NDX48" s="11"/>
      <c r="NDY48" s="11"/>
      <c r="NDZ48" s="11"/>
      <c r="NEA48" s="11"/>
      <c r="NEB48" s="11"/>
      <c r="NEC48" s="11"/>
      <c r="NED48" s="11"/>
      <c r="NEE48" s="11"/>
      <c r="NEF48" s="11"/>
      <c r="NEG48" s="11"/>
      <c r="NEH48" s="11"/>
      <c r="NEI48" s="11"/>
      <c r="NEJ48" s="11"/>
      <c r="NEK48" s="11"/>
      <c r="NEL48" s="11"/>
      <c r="NEM48" s="11"/>
      <c r="NEN48" s="11"/>
      <c r="NEO48" s="11"/>
      <c r="NEP48" s="11"/>
      <c r="NEQ48" s="11"/>
      <c r="NER48" s="11"/>
      <c r="NES48" s="11"/>
      <c r="NET48" s="11"/>
      <c r="NEU48" s="11"/>
      <c r="NEV48" s="11"/>
      <c r="NEW48" s="11"/>
      <c r="NEX48" s="11"/>
      <c r="NEY48" s="11"/>
      <c r="NEZ48" s="11"/>
      <c r="NFA48" s="11"/>
      <c r="NFB48" s="11"/>
      <c r="NFC48" s="11"/>
      <c r="NFD48" s="11"/>
      <c r="NFE48" s="11"/>
      <c r="NFF48" s="11"/>
      <c r="NFG48" s="11"/>
      <c r="NFH48" s="11"/>
      <c r="NFI48" s="11"/>
      <c r="NFJ48" s="11"/>
      <c r="NFK48" s="11"/>
      <c r="NFL48" s="11"/>
      <c r="NFM48" s="11"/>
      <c r="NFN48" s="11"/>
      <c r="NFO48" s="11"/>
      <c r="NFP48" s="11"/>
      <c r="NFQ48" s="11"/>
      <c r="NFR48" s="11"/>
      <c r="NFS48" s="11"/>
      <c r="NFT48" s="11"/>
      <c r="NFU48" s="11"/>
      <c r="NFV48" s="11"/>
      <c r="NFW48" s="11"/>
      <c r="NFX48" s="11"/>
      <c r="NFY48" s="11"/>
      <c r="NFZ48" s="11"/>
      <c r="NGA48" s="11"/>
      <c r="NGB48" s="11"/>
      <c r="NGC48" s="11"/>
      <c r="NGD48" s="11"/>
      <c r="NGE48" s="11"/>
      <c r="NGF48" s="11"/>
      <c r="NGG48" s="11"/>
      <c r="NGH48" s="11"/>
      <c r="NGI48" s="11"/>
      <c r="NGJ48" s="11"/>
      <c r="NGK48" s="11"/>
      <c r="NGL48" s="11"/>
      <c r="NGM48" s="11"/>
      <c r="NGN48" s="11"/>
      <c r="NGO48" s="11"/>
      <c r="NGP48" s="11"/>
      <c r="NGQ48" s="11"/>
      <c r="NGR48" s="11"/>
      <c r="NGS48" s="11"/>
      <c r="NGT48" s="11"/>
      <c r="NGU48" s="11"/>
      <c r="NGV48" s="11"/>
      <c r="NGW48" s="11"/>
      <c r="NGX48" s="11"/>
      <c r="NGY48" s="11"/>
      <c r="NGZ48" s="11"/>
      <c r="NHA48" s="11"/>
      <c r="NHB48" s="11"/>
      <c r="NHC48" s="11"/>
      <c r="NHD48" s="11"/>
      <c r="NHE48" s="11"/>
      <c r="NHF48" s="11"/>
      <c r="NHG48" s="11"/>
      <c r="NHH48" s="11"/>
      <c r="NHI48" s="11"/>
      <c r="NHJ48" s="11"/>
      <c r="NHK48" s="11"/>
      <c r="NHL48" s="11"/>
      <c r="NHM48" s="11"/>
      <c r="NHN48" s="11"/>
      <c r="NHO48" s="11"/>
      <c r="NHP48" s="11"/>
      <c r="NHQ48" s="11"/>
      <c r="NHR48" s="11"/>
      <c r="NHS48" s="11"/>
      <c r="NHT48" s="11"/>
      <c r="NHU48" s="11"/>
      <c r="NHV48" s="11"/>
      <c r="NHW48" s="11"/>
      <c r="NHX48" s="11"/>
      <c r="NHY48" s="11"/>
      <c r="NHZ48" s="11"/>
      <c r="NIA48" s="11"/>
      <c r="NIB48" s="11"/>
      <c r="NIC48" s="11"/>
      <c r="NID48" s="11"/>
      <c r="NIE48" s="11"/>
      <c r="NIF48" s="11"/>
      <c r="NIG48" s="11"/>
      <c r="NIH48" s="11"/>
      <c r="NII48" s="11"/>
      <c r="NIJ48" s="11"/>
      <c r="NIK48" s="11"/>
      <c r="NIL48" s="11"/>
      <c r="NIM48" s="11"/>
      <c r="NIN48" s="11"/>
      <c r="NIO48" s="11"/>
      <c r="NIP48" s="11"/>
      <c r="NIQ48" s="11"/>
      <c r="NIR48" s="11"/>
      <c r="NIS48" s="11"/>
      <c r="NIT48" s="11"/>
      <c r="NIU48" s="11"/>
      <c r="NIV48" s="11"/>
      <c r="NIW48" s="11"/>
      <c r="NIX48" s="11"/>
      <c r="NIY48" s="11"/>
      <c r="NIZ48" s="11"/>
      <c r="NJA48" s="11"/>
      <c r="NJB48" s="11"/>
      <c r="NJC48" s="11"/>
      <c r="NJD48" s="11"/>
      <c r="NJE48" s="11"/>
      <c r="NJF48" s="11"/>
      <c r="NJG48" s="11"/>
      <c r="NJH48" s="11"/>
      <c r="NJI48" s="11"/>
      <c r="NJJ48" s="11"/>
      <c r="NJK48" s="11"/>
      <c r="NJL48" s="11"/>
      <c r="NJM48" s="11"/>
      <c r="NJN48" s="11"/>
      <c r="NJO48" s="11"/>
      <c r="NJP48" s="11"/>
      <c r="NJQ48" s="11"/>
      <c r="NJR48" s="11"/>
      <c r="NJS48" s="11"/>
      <c r="NJT48" s="11"/>
      <c r="NJU48" s="11"/>
      <c r="NJV48" s="11"/>
      <c r="NJW48" s="11"/>
      <c r="NJX48" s="11"/>
      <c r="NJY48" s="11"/>
      <c r="NJZ48" s="11"/>
      <c r="NKA48" s="11"/>
      <c r="NKB48" s="11"/>
      <c r="NKC48" s="11"/>
      <c r="NKD48" s="11"/>
      <c r="NKE48" s="11"/>
      <c r="NKF48" s="11"/>
      <c r="NKG48" s="11"/>
      <c r="NKH48" s="11"/>
      <c r="NKI48" s="11"/>
      <c r="NKJ48" s="11"/>
      <c r="NKK48" s="11"/>
      <c r="NKL48" s="11"/>
      <c r="NKM48" s="11"/>
      <c r="NKN48" s="11"/>
      <c r="NKO48" s="11"/>
      <c r="NKP48" s="11"/>
      <c r="NKQ48" s="11"/>
      <c r="NKR48" s="11"/>
      <c r="NKS48" s="11"/>
      <c r="NKT48" s="11"/>
      <c r="NKU48" s="11"/>
      <c r="NKV48" s="11"/>
      <c r="NKW48" s="11"/>
      <c r="NKX48" s="11"/>
      <c r="NKY48" s="11"/>
      <c r="NKZ48" s="11"/>
      <c r="NLA48" s="11"/>
      <c r="NLB48" s="11"/>
      <c r="NLC48" s="11"/>
      <c r="NLD48" s="11"/>
      <c r="NLE48" s="11"/>
      <c r="NLF48" s="11"/>
      <c r="NLG48" s="11"/>
      <c r="NLH48" s="11"/>
      <c r="NLI48" s="11"/>
      <c r="NLJ48" s="11"/>
      <c r="NLK48" s="11"/>
      <c r="NLL48" s="11"/>
      <c r="NLM48" s="11"/>
      <c r="NLN48" s="11"/>
      <c r="NLO48" s="11"/>
      <c r="NLP48" s="11"/>
      <c r="NLQ48" s="11"/>
      <c r="NLR48" s="11"/>
      <c r="NLS48" s="11"/>
      <c r="NLT48" s="11"/>
      <c r="NLU48" s="11"/>
      <c r="NLV48" s="11"/>
      <c r="NLW48" s="11"/>
      <c r="NLX48" s="11"/>
      <c r="NLY48" s="11"/>
      <c r="NLZ48" s="11"/>
      <c r="NMA48" s="11"/>
      <c r="NMB48" s="11"/>
      <c r="NMC48" s="11"/>
      <c r="NMD48" s="11"/>
      <c r="NME48" s="11"/>
      <c r="NMF48" s="11"/>
      <c r="NMG48" s="11"/>
      <c r="NMH48" s="11"/>
      <c r="NMI48" s="11"/>
      <c r="NMJ48" s="11"/>
      <c r="NMK48" s="11"/>
      <c r="NML48" s="11"/>
      <c r="NMM48" s="11"/>
      <c r="NMN48" s="11"/>
      <c r="NMO48" s="11"/>
      <c r="NMP48" s="11"/>
      <c r="NMQ48" s="11"/>
      <c r="NMR48" s="11"/>
      <c r="NMS48" s="11"/>
      <c r="NMT48" s="11"/>
      <c r="NMU48" s="11"/>
      <c r="NMV48" s="11"/>
      <c r="NMW48" s="11"/>
      <c r="NMX48" s="11"/>
      <c r="NMY48" s="11"/>
      <c r="NMZ48" s="11"/>
      <c r="NNA48" s="11"/>
      <c r="NNB48" s="11"/>
      <c r="NNC48" s="11"/>
      <c r="NND48" s="11"/>
      <c r="NNE48" s="11"/>
      <c r="NNF48" s="11"/>
      <c r="NNG48" s="11"/>
      <c r="NNH48" s="11"/>
      <c r="NNI48" s="11"/>
      <c r="NNJ48" s="11"/>
      <c r="NNK48" s="11"/>
      <c r="NNL48" s="11"/>
      <c r="NNM48" s="11"/>
      <c r="NNN48" s="11"/>
      <c r="NNO48" s="11"/>
      <c r="NNP48" s="11"/>
      <c r="NNQ48" s="11"/>
      <c r="NNR48" s="11"/>
      <c r="NNS48" s="11"/>
      <c r="NNT48" s="11"/>
      <c r="NNU48" s="11"/>
      <c r="NNV48" s="11"/>
      <c r="NNW48" s="11"/>
      <c r="NNX48" s="11"/>
      <c r="NNY48" s="11"/>
      <c r="NNZ48" s="11"/>
      <c r="NOA48" s="11"/>
      <c r="NOB48" s="11"/>
      <c r="NOC48" s="11"/>
      <c r="NOD48" s="11"/>
      <c r="NOE48" s="11"/>
      <c r="NOF48" s="11"/>
      <c r="NOG48" s="11"/>
      <c r="NOH48" s="11"/>
      <c r="NOI48" s="11"/>
      <c r="NOJ48" s="11"/>
      <c r="NOK48" s="11"/>
      <c r="NOL48" s="11"/>
      <c r="NOM48" s="11"/>
      <c r="NON48" s="11"/>
      <c r="NOO48" s="11"/>
      <c r="NOP48" s="11"/>
      <c r="NOQ48" s="11"/>
      <c r="NOR48" s="11"/>
      <c r="NOS48" s="11"/>
      <c r="NOT48" s="11"/>
      <c r="NOU48" s="11"/>
      <c r="NOV48" s="11"/>
      <c r="NOW48" s="11"/>
      <c r="NOX48" s="11"/>
      <c r="NOY48" s="11"/>
      <c r="NOZ48" s="11"/>
      <c r="NPA48" s="11"/>
      <c r="NPB48" s="11"/>
      <c r="NPC48" s="11"/>
      <c r="NPD48" s="11"/>
      <c r="NPE48" s="11"/>
      <c r="NPF48" s="11"/>
      <c r="NPG48" s="11"/>
      <c r="NPH48" s="11"/>
      <c r="NPI48" s="11"/>
      <c r="NPJ48" s="11"/>
      <c r="NPK48" s="11"/>
      <c r="NPL48" s="11"/>
      <c r="NPM48" s="11"/>
      <c r="NPN48" s="11"/>
      <c r="NPO48" s="11"/>
      <c r="NPP48" s="11"/>
      <c r="NPQ48" s="11"/>
      <c r="NPR48" s="11"/>
      <c r="NPS48" s="11"/>
      <c r="NPT48" s="11"/>
      <c r="NPU48" s="11"/>
      <c r="NPV48" s="11"/>
      <c r="NPW48" s="11"/>
      <c r="NPX48" s="11"/>
      <c r="NPY48" s="11"/>
      <c r="NPZ48" s="11"/>
      <c r="NQA48" s="11"/>
      <c r="NQB48" s="11"/>
      <c r="NQC48" s="11"/>
      <c r="NQD48" s="11"/>
      <c r="NQE48" s="11"/>
      <c r="NQF48" s="11"/>
      <c r="NQG48" s="11"/>
      <c r="NQH48" s="11"/>
      <c r="NQI48" s="11"/>
      <c r="NQJ48" s="11"/>
      <c r="NQK48" s="11"/>
      <c r="NQL48" s="11"/>
      <c r="NQM48" s="11"/>
      <c r="NQN48" s="11"/>
      <c r="NQO48" s="11"/>
      <c r="NQP48" s="11"/>
      <c r="NQQ48" s="11"/>
      <c r="NQR48" s="11"/>
      <c r="NQS48" s="11"/>
      <c r="NQT48" s="11"/>
      <c r="NQU48" s="11"/>
      <c r="NQV48" s="11"/>
      <c r="NQW48" s="11"/>
      <c r="NQX48" s="11"/>
      <c r="NQY48" s="11"/>
      <c r="NQZ48" s="11"/>
      <c r="NRA48" s="11"/>
      <c r="NRB48" s="11"/>
      <c r="NRC48" s="11"/>
      <c r="NRD48" s="11"/>
      <c r="NRE48" s="11"/>
      <c r="NRF48" s="11"/>
      <c r="NRG48" s="11"/>
      <c r="NRH48" s="11"/>
      <c r="NRI48" s="11"/>
      <c r="NRJ48" s="11"/>
      <c r="NRK48" s="11"/>
      <c r="NRL48" s="11"/>
      <c r="NRM48" s="11"/>
      <c r="NRN48" s="11"/>
      <c r="NRO48" s="11"/>
      <c r="NRP48" s="11"/>
      <c r="NRQ48" s="11"/>
      <c r="NRR48" s="11"/>
      <c r="NRS48" s="11"/>
      <c r="NRT48" s="11"/>
      <c r="NRU48" s="11"/>
      <c r="NRV48" s="11"/>
      <c r="NRW48" s="11"/>
      <c r="NRX48" s="11"/>
      <c r="NRY48" s="11"/>
      <c r="NRZ48" s="11"/>
      <c r="NSA48" s="11"/>
      <c r="NSB48" s="11"/>
      <c r="NSC48" s="11"/>
      <c r="NSD48" s="11"/>
      <c r="NSE48" s="11"/>
      <c r="NSF48" s="11"/>
      <c r="NSG48" s="11"/>
      <c r="NSH48" s="11"/>
      <c r="NSI48" s="11"/>
      <c r="NSJ48" s="11"/>
      <c r="NSK48" s="11"/>
      <c r="NSL48" s="11"/>
      <c r="NSM48" s="11"/>
      <c r="NSN48" s="11"/>
      <c r="NSO48" s="11"/>
      <c r="NSP48" s="11"/>
      <c r="NSQ48" s="11"/>
      <c r="NSR48" s="11"/>
      <c r="NSS48" s="11"/>
      <c r="NST48" s="11"/>
      <c r="NSU48" s="11"/>
      <c r="NSV48" s="11"/>
      <c r="NSW48" s="11"/>
      <c r="NSX48" s="11"/>
      <c r="NSY48" s="11"/>
      <c r="NSZ48" s="11"/>
      <c r="NTA48" s="11"/>
      <c r="NTB48" s="11"/>
      <c r="NTC48" s="11"/>
      <c r="NTD48" s="11"/>
      <c r="NTE48" s="11"/>
      <c r="NTF48" s="11"/>
      <c r="NTG48" s="11"/>
      <c r="NTH48" s="11"/>
      <c r="NTI48" s="11"/>
      <c r="NTJ48" s="11"/>
      <c r="NTK48" s="11"/>
      <c r="NTL48" s="11"/>
      <c r="NTM48" s="11"/>
      <c r="NTN48" s="11"/>
      <c r="NTO48" s="11"/>
      <c r="NTP48" s="11"/>
      <c r="NTQ48" s="11"/>
      <c r="NTR48" s="11"/>
      <c r="NTS48" s="11"/>
      <c r="NTT48" s="11"/>
      <c r="NTU48" s="11"/>
      <c r="NTV48" s="11"/>
      <c r="NTW48" s="11"/>
      <c r="NTX48" s="11"/>
      <c r="NTY48" s="11"/>
      <c r="NTZ48" s="11"/>
      <c r="NUA48" s="11"/>
      <c r="NUB48" s="11"/>
      <c r="NUC48" s="11"/>
      <c r="NUD48" s="11"/>
      <c r="NUE48" s="11"/>
      <c r="NUF48" s="11"/>
      <c r="NUG48" s="11"/>
      <c r="NUH48" s="11"/>
      <c r="NUI48" s="11"/>
      <c r="NUJ48" s="11"/>
      <c r="NUK48" s="11"/>
      <c r="NUL48" s="11"/>
      <c r="NUM48" s="11"/>
      <c r="NUN48" s="11"/>
      <c r="NUO48" s="11"/>
      <c r="NUP48" s="11"/>
      <c r="NUQ48" s="11"/>
      <c r="NUR48" s="11"/>
      <c r="NUS48" s="11"/>
      <c r="NUT48" s="11"/>
      <c r="NUU48" s="11"/>
      <c r="NUV48" s="11"/>
      <c r="NUW48" s="11"/>
      <c r="NUX48" s="11"/>
      <c r="NUY48" s="11"/>
      <c r="NUZ48" s="11"/>
      <c r="NVA48" s="11"/>
      <c r="NVB48" s="11"/>
      <c r="NVC48" s="11"/>
      <c r="NVD48" s="11"/>
      <c r="NVE48" s="11"/>
      <c r="NVF48" s="11"/>
      <c r="NVG48" s="11"/>
      <c r="NVH48" s="11"/>
      <c r="NVI48" s="11"/>
      <c r="NVJ48" s="11"/>
      <c r="NVK48" s="11"/>
      <c r="NVL48" s="11"/>
      <c r="NVM48" s="11"/>
      <c r="NVN48" s="11"/>
      <c r="NVO48" s="11"/>
      <c r="NVP48" s="11"/>
      <c r="NVQ48" s="11"/>
      <c r="NVR48" s="11"/>
      <c r="NVS48" s="11"/>
      <c r="NVT48" s="11"/>
      <c r="NVU48" s="11"/>
      <c r="NVV48" s="11"/>
      <c r="NVW48" s="11"/>
      <c r="NVX48" s="11"/>
      <c r="NVY48" s="11"/>
      <c r="NVZ48" s="11"/>
      <c r="NWA48" s="11"/>
      <c r="NWB48" s="11"/>
      <c r="NWC48" s="11"/>
      <c r="NWD48" s="11"/>
      <c r="NWE48" s="11"/>
      <c r="NWF48" s="11"/>
      <c r="NWG48" s="11"/>
      <c r="NWH48" s="11"/>
      <c r="NWI48" s="11"/>
      <c r="NWJ48" s="11"/>
      <c r="NWK48" s="11"/>
      <c r="NWL48" s="11"/>
      <c r="NWM48" s="11"/>
      <c r="NWN48" s="11"/>
      <c r="NWO48" s="11"/>
      <c r="NWP48" s="11"/>
      <c r="NWQ48" s="11"/>
      <c r="NWR48" s="11"/>
      <c r="NWS48" s="11"/>
      <c r="NWT48" s="11"/>
      <c r="NWU48" s="11"/>
      <c r="NWV48" s="11"/>
      <c r="NWW48" s="11"/>
      <c r="NWX48" s="11"/>
      <c r="NWY48" s="11"/>
      <c r="NWZ48" s="11"/>
      <c r="NXA48" s="11"/>
      <c r="NXB48" s="11"/>
      <c r="NXC48" s="11"/>
      <c r="NXD48" s="11"/>
      <c r="NXE48" s="11"/>
      <c r="NXF48" s="11"/>
      <c r="NXG48" s="11"/>
      <c r="NXH48" s="11"/>
      <c r="NXI48" s="11"/>
      <c r="NXJ48" s="11"/>
      <c r="NXK48" s="11"/>
      <c r="NXL48" s="11"/>
      <c r="NXM48" s="11"/>
      <c r="NXN48" s="11"/>
      <c r="NXO48" s="11"/>
      <c r="NXP48" s="11"/>
      <c r="NXQ48" s="11"/>
      <c r="NXR48" s="11"/>
      <c r="NXS48" s="11"/>
      <c r="NXT48" s="11"/>
      <c r="NXU48" s="11"/>
      <c r="NXV48" s="11"/>
      <c r="NXW48" s="11"/>
      <c r="NXX48" s="11"/>
      <c r="NXY48" s="11"/>
      <c r="NXZ48" s="11"/>
      <c r="NYA48" s="11"/>
      <c r="NYB48" s="11"/>
      <c r="NYC48" s="11"/>
      <c r="NYD48" s="11"/>
      <c r="NYE48" s="11"/>
      <c r="NYF48" s="11"/>
      <c r="NYG48" s="11"/>
      <c r="NYH48" s="11"/>
      <c r="NYI48" s="11"/>
      <c r="NYJ48" s="11"/>
      <c r="NYK48" s="11"/>
      <c r="NYL48" s="11"/>
      <c r="NYM48" s="11"/>
      <c r="NYN48" s="11"/>
      <c r="NYO48" s="11"/>
      <c r="NYP48" s="11"/>
      <c r="NYQ48" s="11"/>
      <c r="NYR48" s="11"/>
      <c r="NYS48" s="11"/>
      <c r="NYT48" s="11"/>
      <c r="NYU48" s="11"/>
      <c r="NYV48" s="11"/>
      <c r="NYW48" s="11"/>
      <c r="NYX48" s="11"/>
      <c r="NYY48" s="11"/>
      <c r="NYZ48" s="11"/>
      <c r="NZA48" s="11"/>
      <c r="NZB48" s="11"/>
      <c r="NZC48" s="11"/>
      <c r="NZD48" s="11"/>
      <c r="NZE48" s="11"/>
      <c r="NZF48" s="11"/>
      <c r="NZG48" s="11"/>
      <c r="NZH48" s="11"/>
      <c r="NZI48" s="11"/>
      <c r="NZJ48" s="11"/>
      <c r="NZK48" s="11"/>
      <c r="NZL48" s="11"/>
      <c r="NZM48" s="11"/>
      <c r="NZN48" s="11"/>
      <c r="NZO48" s="11"/>
      <c r="NZP48" s="11"/>
      <c r="NZQ48" s="11"/>
      <c r="NZR48" s="11"/>
      <c r="NZS48" s="11"/>
      <c r="NZT48" s="11"/>
      <c r="NZU48" s="11"/>
      <c r="NZV48" s="11"/>
      <c r="NZW48" s="11"/>
      <c r="NZX48" s="11"/>
      <c r="NZY48" s="11"/>
      <c r="NZZ48" s="11"/>
      <c r="OAA48" s="11"/>
      <c r="OAB48" s="11"/>
      <c r="OAC48" s="11"/>
      <c r="OAD48" s="11"/>
      <c r="OAE48" s="11"/>
      <c r="OAF48" s="11"/>
      <c r="OAG48" s="11"/>
      <c r="OAH48" s="11"/>
      <c r="OAI48" s="11"/>
      <c r="OAJ48" s="11"/>
      <c r="OAK48" s="11"/>
      <c r="OAL48" s="11"/>
      <c r="OAM48" s="11"/>
      <c r="OAN48" s="11"/>
      <c r="OAO48" s="11"/>
      <c r="OAP48" s="11"/>
      <c r="OAQ48" s="11"/>
      <c r="OAR48" s="11"/>
      <c r="OAS48" s="11"/>
      <c r="OAT48" s="11"/>
      <c r="OAU48" s="11"/>
      <c r="OAV48" s="11"/>
      <c r="OAW48" s="11"/>
      <c r="OAX48" s="11"/>
      <c r="OAY48" s="11"/>
      <c r="OAZ48" s="11"/>
      <c r="OBA48" s="11"/>
      <c r="OBB48" s="11"/>
      <c r="OBC48" s="11"/>
      <c r="OBD48" s="11"/>
      <c r="OBE48" s="11"/>
      <c r="OBF48" s="11"/>
      <c r="OBG48" s="11"/>
      <c r="OBH48" s="11"/>
      <c r="OBI48" s="11"/>
      <c r="OBJ48" s="11"/>
      <c r="OBK48" s="11"/>
      <c r="OBL48" s="11"/>
      <c r="OBM48" s="11"/>
      <c r="OBN48" s="11"/>
      <c r="OBO48" s="11"/>
      <c r="OBP48" s="11"/>
      <c r="OBQ48" s="11"/>
      <c r="OBR48" s="11"/>
      <c r="OBS48" s="11"/>
      <c r="OBT48" s="11"/>
      <c r="OBU48" s="11"/>
      <c r="OBV48" s="11"/>
      <c r="OBW48" s="11"/>
      <c r="OBX48" s="11"/>
      <c r="OBY48" s="11"/>
      <c r="OBZ48" s="11"/>
      <c r="OCA48" s="11"/>
      <c r="OCB48" s="11"/>
      <c r="OCC48" s="11"/>
      <c r="OCD48" s="11"/>
      <c r="OCE48" s="11"/>
      <c r="OCF48" s="11"/>
      <c r="OCG48" s="11"/>
      <c r="OCH48" s="11"/>
      <c r="OCI48" s="11"/>
      <c r="OCJ48" s="11"/>
      <c r="OCK48" s="11"/>
      <c r="OCL48" s="11"/>
      <c r="OCM48" s="11"/>
      <c r="OCN48" s="11"/>
      <c r="OCO48" s="11"/>
      <c r="OCP48" s="11"/>
      <c r="OCQ48" s="11"/>
      <c r="OCR48" s="11"/>
      <c r="OCS48" s="11"/>
      <c r="OCT48" s="11"/>
      <c r="OCU48" s="11"/>
      <c r="OCV48" s="11"/>
      <c r="OCW48" s="11"/>
      <c r="OCX48" s="11"/>
      <c r="OCY48" s="11"/>
      <c r="OCZ48" s="11"/>
      <c r="ODA48" s="11"/>
      <c r="ODB48" s="11"/>
      <c r="ODC48" s="11"/>
      <c r="ODD48" s="11"/>
      <c r="ODE48" s="11"/>
      <c r="ODF48" s="11"/>
      <c r="ODG48" s="11"/>
      <c r="ODH48" s="11"/>
      <c r="ODI48" s="11"/>
      <c r="ODJ48" s="11"/>
      <c r="ODK48" s="11"/>
      <c r="ODL48" s="11"/>
      <c r="ODM48" s="11"/>
      <c r="ODN48" s="11"/>
      <c r="ODO48" s="11"/>
      <c r="ODP48" s="11"/>
      <c r="ODQ48" s="11"/>
      <c r="ODR48" s="11"/>
      <c r="ODS48" s="11"/>
      <c r="ODT48" s="11"/>
      <c r="ODU48" s="11"/>
      <c r="ODV48" s="11"/>
      <c r="ODW48" s="11"/>
      <c r="ODX48" s="11"/>
      <c r="ODY48" s="11"/>
      <c r="ODZ48" s="11"/>
      <c r="OEA48" s="11"/>
      <c r="OEB48" s="11"/>
      <c r="OEC48" s="11"/>
      <c r="OED48" s="11"/>
      <c r="OEE48" s="11"/>
      <c r="OEF48" s="11"/>
      <c r="OEG48" s="11"/>
      <c r="OEH48" s="11"/>
      <c r="OEI48" s="11"/>
      <c r="OEJ48" s="11"/>
      <c r="OEK48" s="11"/>
      <c r="OEL48" s="11"/>
      <c r="OEM48" s="11"/>
      <c r="OEN48" s="11"/>
      <c r="OEO48" s="11"/>
      <c r="OEP48" s="11"/>
      <c r="OEQ48" s="11"/>
      <c r="OER48" s="11"/>
      <c r="OES48" s="11"/>
      <c r="OET48" s="11"/>
      <c r="OEU48" s="11"/>
      <c r="OEV48" s="11"/>
      <c r="OEW48" s="11"/>
      <c r="OEX48" s="11"/>
      <c r="OEY48" s="11"/>
      <c r="OEZ48" s="11"/>
      <c r="OFA48" s="11"/>
      <c r="OFB48" s="11"/>
      <c r="OFC48" s="11"/>
      <c r="OFD48" s="11"/>
      <c r="OFE48" s="11"/>
      <c r="OFF48" s="11"/>
      <c r="OFG48" s="11"/>
      <c r="OFH48" s="11"/>
      <c r="OFI48" s="11"/>
      <c r="OFJ48" s="11"/>
      <c r="OFK48" s="11"/>
      <c r="OFL48" s="11"/>
      <c r="OFM48" s="11"/>
      <c r="OFN48" s="11"/>
      <c r="OFO48" s="11"/>
      <c r="OFP48" s="11"/>
      <c r="OFQ48" s="11"/>
      <c r="OFR48" s="11"/>
      <c r="OFS48" s="11"/>
      <c r="OFT48" s="11"/>
      <c r="OFU48" s="11"/>
      <c r="OFV48" s="11"/>
      <c r="OFW48" s="11"/>
      <c r="OFX48" s="11"/>
      <c r="OFY48" s="11"/>
      <c r="OFZ48" s="11"/>
      <c r="OGA48" s="11"/>
      <c r="OGB48" s="11"/>
      <c r="OGC48" s="11"/>
      <c r="OGD48" s="11"/>
      <c r="OGE48" s="11"/>
      <c r="OGF48" s="11"/>
      <c r="OGG48" s="11"/>
      <c r="OGH48" s="11"/>
      <c r="OGI48" s="11"/>
      <c r="OGJ48" s="11"/>
      <c r="OGK48" s="11"/>
      <c r="OGL48" s="11"/>
      <c r="OGM48" s="11"/>
      <c r="OGN48" s="11"/>
      <c r="OGO48" s="11"/>
      <c r="OGP48" s="11"/>
      <c r="OGQ48" s="11"/>
      <c r="OGR48" s="11"/>
      <c r="OGS48" s="11"/>
      <c r="OGT48" s="11"/>
      <c r="OGU48" s="11"/>
      <c r="OGV48" s="11"/>
      <c r="OGW48" s="11"/>
      <c r="OGX48" s="11"/>
      <c r="OGY48" s="11"/>
      <c r="OGZ48" s="11"/>
      <c r="OHA48" s="11"/>
      <c r="OHB48" s="11"/>
      <c r="OHC48" s="11"/>
      <c r="OHD48" s="11"/>
      <c r="OHE48" s="11"/>
      <c r="OHF48" s="11"/>
      <c r="OHG48" s="11"/>
      <c r="OHH48" s="11"/>
      <c r="OHI48" s="11"/>
      <c r="OHJ48" s="11"/>
      <c r="OHK48" s="11"/>
      <c r="OHL48" s="11"/>
      <c r="OHM48" s="11"/>
      <c r="OHN48" s="11"/>
      <c r="OHO48" s="11"/>
      <c r="OHP48" s="11"/>
      <c r="OHQ48" s="11"/>
      <c r="OHR48" s="11"/>
      <c r="OHS48" s="11"/>
      <c r="OHT48" s="11"/>
      <c r="OHU48" s="11"/>
      <c r="OHV48" s="11"/>
      <c r="OHW48" s="11"/>
      <c r="OHX48" s="11"/>
      <c r="OHY48" s="11"/>
      <c r="OHZ48" s="11"/>
      <c r="OIA48" s="11"/>
      <c r="OIB48" s="11"/>
      <c r="OIC48" s="11"/>
      <c r="OID48" s="11"/>
      <c r="OIE48" s="11"/>
      <c r="OIF48" s="11"/>
      <c r="OIG48" s="11"/>
      <c r="OIH48" s="11"/>
      <c r="OII48" s="11"/>
      <c r="OIJ48" s="11"/>
      <c r="OIK48" s="11"/>
      <c r="OIL48" s="11"/>
      <c r="OIM48" s="11"/>
      <c r="OIN48" s="11"/>
      <c r="OIO48" s="11"/>
      <c r="OIP48" s="11"/>
      <c r="OIQ48" s="11"/>
      <c r="OIR48" s="11"/>
      <c r="OIS48" s="11"/>
      <c r="OIT48" s="11"/>
      <c r="OIU48" s="11"/>
      <c r="OIV48" s="11"/>
      <c r="OIW48" s="11"/>
      <c r="OIX48" s="11"/>
      <c r="OIY48" s="11"/>
      <c r="OIZ48" s="11"/>
      <c r="OJA48" s="11"/>
      <c r="OJB48" s="11"/>
      <c r="OJC48" s="11"/>
      <c r="OJD48" s="11"/>
      <c r="OJE48" s="11"/>
      <c r="OJF48" s="11"/>
      <c r="OJG48" s="11"/>
      <c r="OJH48" s="11"/>
      <c r="OJI48" s="11"/>
      <c r="OJJ48" s="11"/>
      <c r="OJK48" s="11"/>
      <c r="OJL48" s="11"/>
      <c r="OJM48" s="11"/>
      <c r="OJN48" s="11"/>
      <c r="OJO48" s="11"/>
      <c r="OJP48" s="11"/>
      <c r="OJQ48" s="11"/>
      <c r="OJR48" s="11"/>
      <c r="OJS48" s="11"/>
      <c r="OJT48" s="11"/>
      <c r="OJU48" s="11"/>
      <c r="OJV48" s="11"/>
      <c r="OJW48" s="11"/>
      <c r="OJX48" s="11"/>
      <c r="OJY48" s="11"/>
      <c r="OJZ48" s="11"/>
      <c r="OKA48" s="11"/>
      <c r="OKB48" s="11"/>
      <c r="OKC48" s="11"/>
      <c r="OKD48" s="11"/>
      <c r="OKE48" s="11"/>
      <c r="OKF48" s="11"/>
      <c r="OKG48" s="11"/>
      <c r="OKH48" s="11"/>
      <c r="OKI48" s="11"/>
      <c r="OKJ48" s="11"/>
      <c r="OKK48" s="11"/>
      <c r="OKL48" s="11"/>
      <c r="OKM48" s="11"/>
      <c r="OKN48" s="11"/>
      <c r="OKO48" s="11"/>
      <c r="OKP48" s="11"/>
      <c r="OKQ48" s="11"/>
      <c r="OKR48" s="11"/>
      <c r="OKS48" s="11"/>
      <c r="OKT48" s="11"/>
      <c r="OKU48" s="11"/>
      <c r="OKV48" s="11"/>
      <c r="OKW48" s="11"/>
      <c r="OKX48" s="11"/>
      <c r="OKY48" s="11"/>
      <c r="OKZ48" s="11"/>
      <c r="OLA48" s="11"/>
      <c r="OLB48" s="11"/>
      <c r="OLC48" s="11"/>
      <c r="OLD48" s="11"/>
      <c r="OLE48" s="11"/>
      <c r="OLF48" s="11"/>
      <c r="OLG48" s="11"/>
      <c r="OLH48" s="11"/>
      <c r="OLI48" s="11"/>
      <c r="OLJ48" s="11"/>
      <c r="OLK48" s="11"/>
      <c r="OLL48" s="11"/>
      <c r="OLM48" s="11"/>
      <c r="OLN48" s="11"/>
      <c r="OLO48" s="11"/>
      <c r="OLP48" s="11"/>
      <c r="OLQ48" s="11"/>
      <c r="OLR48" s="11"/>
      <c r="OLS48" s="11"/>
      <c r="OLT48" s="11"/>
      <c r="OLU48" s="11"/>
      <c r="OLV48" s="11"/>
      <c r="OLW48" s="11"/>
      <c r="OLX48" s="11"/>
      <c r="OLY48" s="11"/>
      <c r="OLZ48" s="11"/>
      <c r="OMA48" s="11"/>
      <c r="OMB48" s="11"/>
      <c r="OMC48" s="11"/>
      <c r="OMD48" s="11"/>
      <c r="OME48" s="11"/>
      <c r="OMF48" s="11"/>
      <c r="OMG48" s="11"/>
      <c r="OMH48" s="11"/>
      <c r="OMI48" s="11"/>
      <c r="OMJ48" s="11"/>
      <c r="OMK48" s="11"/>
      <c r="OML48" s="11"/>
      <c r="OMM48" s="11"/>
      <c r="OMN48" s="11"/>
      <c r="OMO48" s="11"/>
      <c r="OMP48" s="11"/>
      <c r="OMQ48" s="11"/>
      <c r="OMR48" s="11"/>
      <c r="OMS48" s="11"/>
      <c r="OMT48" s="11"/>
      <c r="OMU48" s="11"/>
      <c r="OMV48" s="11"/>
      <c r="OMW48" s="11"/>
      <c r="OMX48" s="11"/>
      <c r="OMY48" s="11"/>
      <c r="OMZ48" s="11"/>
      <c r="ONA48" s="11"/>
      <c r="ONB48" s="11"/>
      <c r="ONC48" s="11"/>
      <c r="OND48" s="11"/>
      <c r="ONE48" s="11"/>
      <c r="ONF48" s="11"/>
      <c r="ONG48" s="11"/>
      <c r="ONH48" s="11"/>
      <c r="ONI48" s="11"/>
      <c r="ONJ48" s="11"/>
      <c r="ONK48" s="11"/>
      <c r="ONL48" s="11"/>
      <c r="ONM48" s="11"/>
      <c r="ONN48" s="11"/>
      <c r="ONO48" s="11"/>
      <c r="ONP48" s="11"/>
      <c r="ONQ48" s="11"/>
      <c r="ONR48" s="11"/>
      <c r="ONS48" s="11"/>
      <c r="ONT48" s="11"/>
      <c r="ONU48" s="11"/>
      <c r="ONV48" s="11"/>
      <c r="ONW48" s="11"/>
      <c r="ONX48" s="11"/>
      <c r="ONY48" s="11"/>
      <c r="ONZ48" s="11"/>
      <c r="OOA48" s="11"/>
      <c r="OOB48" s="11"/>
      <c r="OOC48" s="11"/>
      <c r="OOD48" s="11"/>
      <c r="OOE48" s="11"/>
      <c r="OOF48" s="11"/>
      <c r="OOG48" s="11"/>
      <c r="OOH48" s="11"/>
      <c r="OOI48" s="11"/>
      <c r="OOJ48" s="11"/>
      <c r="OOK48" s="11"/>
      <c r="OOL48" s="11"/>
      <c r="OOM48" s="11"/>
      <c r="OON48" s="11"/>
      <c r="OOO48" s="11"/>
      <c r="OOP48" s="11"/>
      <c r="OOQ48" s="11"/>
      <c r="OOR48" s="11"/>
      <c r="OOS48" s="11"/>
      <c r="OOT48" s="11"/>
      <c r="OOU48" s="11"/>
      <c r="OOV48" s="11"/>
      <c r="OOW48" s="11"/>
      <c r="OOX48" s="11"/>
      <c r="OOY48" s="11"/>
      <c r="OOZ48" s="11"/>
      <c r="OPA48" s="11"/>
      <c r="OPB48" s="11"/>
      <c r="OPC48" s="11"/>
      <c r="OPD48" s="11"/>
      <c r="OPE48" s="11"/>
      <c r="OPF48" s="11"/>
      <c r="OPG48" s="11"/>
      <c r="OPH48" s="11"/>
      <c r="OPI48" s="11"/>
      <c r="OPJ48" s="11"/>
      <c r="OPK48" s="11"/>
      <c r="OPL48" s="11"/>
      <c r="OPM48" s="11"/>
      <c r="OPN48" s="11"/>
      <c r="OPO48" s="11"/>
      <c r="OPP48" s="11"/>
      <c r="OPQ48" s="11"/>
      <c r="OPR48" s="11"/>
      <c r="OPS48" s="11"/>
      <c r="OPT48" s="11"/>
      <c r="OPU48" s="11"/>
      <c r="OPV48" s="11"/>
      <c r="OPW48" s="11"/>
      <c r="OPX48" s="11"/>
      <c r="OPY48" s="11"/>
      <c r="OPZ48" s="11"/>
      <c r="OQA48" s="11"/>
      <c r="OQB48" s="11"/>
      <c r="OQC48" s="11"/>
      <c r="OQD48" s="11"/>
      <c r="OQE48" s="11"/>
      <c r="OQF48" s="11"/>
      <c r="OQG48" s="11"/>
      <c r="OQH48" s="11"/>
      <c r="OQI48" s="11"/>
      <c r="OQJ48" s="11"/>
      <c r="OQK48" s="11"/>
      <c r="OQL48" s="11"/>
      <c r="OQM48" s="11"/>
      <c r="OQN48" s="11"/>
      <c r="OQO48" s="11"/>
      <c r="OQP48" s="11"/>
      <c r="OQQ48" s="11"/>
      <c r="OQR48" s="11"/>
      <c r="OQS48" s="11"/>
      <c r="OQT48" s="11"/>
      <c r="OQU48" s="11"/>
      <c r="OQV48" s="11"/>
      <c r="OQW48" s="11"/>
      <c r="OQX48" s="11"/>
      <c r="OQY48" s="11"/>
      <c r="OQZ48" s="11"/>
      <c r="ORA48" s="11"/>
      <c r="ORB48" s="11"/>
      <c r="ORC48" s="11"/>
      <c r="ORD48" s="11"/>
      <c r="ORE48" s="11"/>
      <c r="ORF48" s="11"/>
      <c r="ORG48" s="11"/>
      <c r="ORH48" s="11"/>
      <c r="ORI48" s="11"/>
      <c r="ORJ48" s="11"/>
      <c r="ORK48" s="11"/>
      <c r="ORL48" s="11"/>
      <c r="ORM48" s="11"/>
      <c r="ORN48" s="11"/>
      <c r="ORO48" s="11"/>
      <c r="ORP48" s="11"/>
      <c r="ORQ48" s="11"/>
      <c r="ORR48" s="11"/>
      <c r="ORS48" s="11"/>
      <c r="ORT48" s="11"/>
      <c r="ORU48" s="11"/>
      <c r="ORV48" s="11"/>
      <c r="ORW48" s="11"/>
      <c r="ORX48" s="11"/>
      <c r="ORY48" s="11"/>
      <c r="ORZ48" s="11"/>
      <c r="OSA48" s="11"/>
      <c r="OSB48" s="11"/>
      <c r="OSC48" s="11"/>
      <c r="OSD48" s="11"/>
      <c r="OSE48" s="11"/>
      <c r="OSF48" s="11"/>
      <c r="OSG48" s="11"/>
      <c r="OSH48" s="11"/>
      <c r="OSI48" s="11"/>
      <c r="OSJ48" s="11"/>
      <c r="OSK48" s="11"/>
      <c r="OSL48" s="11"/>
      <c r="OSM48" s="11"/>
      <c r="OSN48" s="11"/>
      <c r="OSO48" s="11"/>
      <c r="OSP48" s="11"/>
      <c r="OSQ48" s="11"/>
      <c r="OSR48" s="11"/>
      <c r="OSS48" s="11"/>
      <c r="OST48" s="11"/>
      <c r="OSU48" s="11"/>
      <c r="OSV48" s="11"/>
      <c r="OSW48" s="11"/>
      <c r="OSX48" s="11"/>
      <c r="OSY48" s="11"/>
      <c r="OSZ48" s="11"/>
      <c r="OTA48" s="11"/>
      <c r="OTB48" s="11"/>
      <c r="OTC48" s="11"/>
      <c r="OTD48" s="11"/>
      <c r="OTE48" s="11"/>
      <c r="OTF48" s="11"/>
      <c r="OTG48" s="11"/>
      <c r="OTH48" s="11"/>
      <c r="OTI48" s="11"/>
      <c r="OTJ48" s="11"/>
      <c r="OTK48" s="11"/>
      <c r="OTL48" s="11"/>
      <c r="OTM48" s="11"/>
      <c r="OTN48" s="11"/>
      <c r="OTO48" s="11"/>
      <c r="OTP48" s="11"/>
      <c r="OTQ48" s="11"/>
      <c r="OTR48" s="11"/>
      <c r="OTS48" s="11"/>
      <c r="OTT48" s="11"/>
      <c r="OTU48" s="11"/>
      <c r="OTV48" s="11"/>
      <c r="OTW48" s="11"/>
      <c r="OTX48" s="11"/>
      <c r="OTY48" s="11"/>
      <c r="OTZ48" s="11"/>
      <c r="OUA48" s="11"/>
      <c r="OUB48" s="11"/>
      <c r="OUC48" s="11"/>
      <c r="OUD48" s="11"/>
      <c r="OUE48" s="11"/>
      <c r="OUF48" s="11"/>
      <c r="OUG48" s="11"/>
      <c r="OUH48" s="11"/>
      <c r="OUI48" s="11"/>
      <c r="OUJ48" s="11"/>
      <c r="OUK48" s="11"/>
      <c r="OUL48" s="11"/>
      <c r="OUM48" s="11"/>
      <c r="OUN48" s="11"/>
      <c r="OUO48" s="11"/>
      <c r="OUP48" s="11"/>
      <c r="OUQ48" s="11"/>
      <c r="OUR48" s="11"/>
      <c r="OUS48" s="11"/>
      <c r="OUT48" s="11"/>
      <c r="OUU48" s="11"/>
      <c r="OUV48" s="11"/>
      <c r="OUW48" s="11"/>
      <c r="OUX48" s="11"/>
      <c r="OUY48" s="11"/>
      <c r="OUZ48" s="11"/>
      <c r="OVA48" s="11"/>
      <c r="OVB48" s="11"/>
      <c r="OVC48" s="11"/>
      <c r="OVD48" s="11"/>
      <c r="OVE48" s="11"/>
      <c r="OVF48" s="11"/>
      <c r="OVG48" s="11"/>
      <c r="OVH48" s="11"/>
      <c r="OVI48" s="11"/>
      <c r="OVJ48" s="11"/>
      <c r="OVK48" s="11"/>
      <c r="OVL48" s="11"/>
      <c r="OVM48" s="11"/>
      <c r="OVN48" s="11"/>
      <c r="OVO48" s="11"/>
      <c r="OVP48" s="11"/>
      <c r="OVQ48" s="11"/>
      <c r="OVR48" s="11"/>
      <c r="OVS48" s="11"/>
      <c r="OVT48" s="11"/>
      <c r="OVU48" s="11"/>
      <c r="OVV48" s="11"/>
      <c r="OVW48" s="11"/>
      <c r="OVX48" s="11"/>
      <c r="OVY48" s="11"/>
      <c r="OVZ48" s="11"/>
      <c r="OWA48" s="11"/>
      <c r="OWB48" s="11"/>
      <c r="OWC48" s="11"/>
      <c r="OWD48" s="11"/>
      <c r="OWE48" s="11"/>
      <c r="OWF48" s="11"/>
      <c r="OWG48" s="11"/>
      <c r="OWH48" s="11"/>
      <c r="OWI48" s="11"/>
      <c r="OWJ48" s="11"/>
      <c r="OWK48" s="11"/>
      <c r="OWL48" s="11"/>
      <c r="OWM48" s="11"/>
      <c r="OWN48" s="11"/>
      <c r="OWO48" s="11"/>
      <c r="OWP48" s="11"/>
      <c r="OWQ48" s="11"/>
      <c r="OWR48" s="11"/>
      <c r="OWS48" s="11"/>
      <c r="OWT48" s="11"/>
      <c r="OWU48" s="11"/>
      <c r="OWV48" s="11"/>
      <c r="OWW48" s="11"/>
      <c r="OWX48" s="11"/>
      <c r="OWY48" s="11"/>
      <c r="OWZ48" s="11"/>
      <c r="OXA48" s="11"/>
      <c r="OXB48" s="11"/>
      <c r="OXC48" s="11"/>
      <c r="OXD48" s="11"/>
      <c r="OXE48" s="11"/>
      <c r="OXF48" s="11"/>
      <c r="OXG48" s="11"/>
      <c r="OXH48" s="11"/>
      <c r="OXI48" s="11"/>
      <c r="OXJ48" s="11"/>
      <c r="OXK48" s="11"/>
      <c r="OXL48" s="11"/>
      <c r="OXM48" s="11"/>
      <c r="OXN48" s="11"/>
      <c r="OXO48" s="11"/>
      <c r="OXP48" s="11"/>
      <c r="OXQ48" s="11"/>
      <c r="OXR48" s="11"/>
      <c r="OXS48" s="11"/>
      <c r="OXT48" s="11"/>
      <c r="OXU48" s="11"/>
      <c r="OXV48" s="11"/>
      <c r="OXW48" s="11"/>
      <c r="OXX48" s="11"/>
      <c r="OXY48" s="11"/>
      <c r="OXZ48" s="11"/>
      <c r="OYA48" s="11"/>
      <c r="OYB48" s="11"/>
      <c r="OYC48" s="11"/>
      <c r="OYD48" s="11"/>
      <c r="OYE48" s="11"/>
      <c r="OYF48" s="11"/>
      <c r="OYG48" s="11"/>
      <c r="OYH48" s="11"/>
      <c r="OYI48" s="11"/>
      <c r="OYJ48" s="11"/>
      <c r="OYK48" s="11"/>
      <c r="OYL48" s="11"/>
      <c r="OYM48" s="11"/>
      <c r="OYN48" s="11"/>
      <c r="OYO48" s="11"/>
      <c r="OYP48" s="11"/>
      <c r="OYQ48" s="11"/>
      <c r="OYR48" s="11"/>
      <c r="OYS48" s="11"/>
      <c r="OYT48" s="11"/>
      <c r="OYU48" s="11"/>
      <c r="OYV48" s="11"/>
      <c r="OYW48" s="11"/>
      <c r="OYX48" s="11"/>
      <c r="OYY48" s="11"/>
      <c r="OYZ48" s="11"/>
      <c r="OZA48" s="11"/>
      <c r="OZB48" s="11"/>
      <c r="OZC48" s="11"/>
      <c r="OZD48" s="11"/>
      <c r="OZE48" s="11"/>
      <c r="OZF48" s="11"/>
      <c r="OZG48" s="11"/>
      <c r="OZH48" s="11"/>
      <c r="OZI48" s="11"/>
      <c r="OZJ48" s="11"/>
      <c r="OZK48" s="11"/>
      <c r="OZL48" s="11"/>
      <c r="OZM48" s="11"/>
      <c r="OZN48" s="11"/>
      <c r="OZO48" s="11"/>
      <c r="OZP48" s="11"/>
      <c r="OZQ48" s="11"/>
      <c r="OZR48" s="11"/>
      <c r="OZS48" s="11"/>
      <c r="OZT48" s="11"/>
      <c r="OZU48" s="11"/>
      <c r="OZV48" s="11"/>
      <c r="OZW48" s="11"/>
      <c r="OZX48" s="11"/>
      <c r="OZY48" s="11"/>
      <c r="OZZ48" s="11"/>
      <c r="PAA48" s="11"/>
      <c r="PAB48" s="11"/>
      <c r="PAC48" s="11"/>
      <c r="PAD48" s="11"/>
      <c r="PAE48" s="11"/>
      <c r="PAF48" s="11"/>
      <c r="PAG48" s="11"/>
      <c r="PAH48" s="11"/>
      <c r="PAI48" s="11"/>
      <c r="PAJ48" s="11"/>
      <c r="PAK48" s="11"/>
      <c r="PAL48" s="11"/>
      <c r="PAM48" s="11"/>
      <c r="PAN48" s="11"/>
      <c r="PAO48" s="11"/>
      <c r="PAP48" s="11"/>
      <c r="PAQ48" s="11"/>
      <c r="PAR48" s="11"/>
      <c r="PAS48" s="11"/>
      <c r="PAT48" s="11"/>
      <c r="PAU48" s="11"/>
      <c r="PAV48" s="11"/>
      <c r="PAW48" s="11"/>
      <c r="PAX48" s="11"/>
      <c r="PAY48" s="11"/>
      <c r="PAZ48" s="11"/>
      <c r="PBA48" s="11"/>
      <c r="PBB48" s="11"/>
      <c r="PBC48" s="11"/>
      <c r="PBD48" s="11"/>
      <c r="PBE48" s="11"/>
      <c r="PBF48" s="11"/>
      <c r="PBG48" s="11"/>
      <c r="PBH48" s="11"/>
      <c r="PBI48" s="11"/>
      <c r="PBJ48" s="11"/>
      <c r="PBK48" s="11"/>
      <c r="PBL48" s="11"/>
      <c r="PBM48" s="11"/>
      <c r="PBN48" s="11"/>
      <c r="PBO48" s="11"/>
      <c r="PBP48" s="11"/>
      <c r="PBQ48" s="11"/>
      <c r="PBR48" s="11"/>
      <c r="PBS48" s="11"/>
      <c r="PBT48" s="11"/>
      <c r="PBU48" s="11"/>
      <c r="PBV48" s="11"/>
      <c r="PBW48" s="11"/>
      <c r="PBX48" s="11"/>
      <c r="PBY48" s="11"/>
      <c r="PBZ48" s="11"/>
      <c r="PCA48" s="11"/>
      <c r="PCB48" s="11"/>
      <c r="PCC48" s="11"/>
      <c r="PCD48" s="11"/>
      <c r="PCE48" s="11"/>
      <c r="PCF48" s="11"/>
      <c r="PCG48" s="11"/>
      <c r="PCH48" s="11"/>
      <c r="PCI48" s="11"/>
      <c r="PCJ48" s="11"/>
      <c r="PCK48" s="11"/>
      <c r="PCL48" s="11"/>
      <c r="PCM48" s="11"/>
      <c r="PCN48" s="11"/>
      <c r="PCO48" s="11"/>
      <c r="PCP48" s="11"/>
      <c r="PCQ48" s="11"/>
      <c r="PCR48" s="11"/>
      <c r="PCS48" s="11"/>
      <c r="PCT48" s="11"/>
      <c r="PCU48" s="11"/>
      <c r="PCV48" s="11"/>
      <c r="PCW48" s="11"/>
      <c r="PCX48" s="11"/>
      <c r="PCY48" s="11"/>
      <c r="PCZ48" s="11"/>
      <c r="PDA48" s="11"/>
      <c r="PDB48" s="11"/>
      <c r="PDC48" s="11"/>
      <c r="PDD48" s="11"/>
      <c r="PDE48" s="11"/>
      <c r="PDF48" s="11"/>
      <c r="PDG48" s="11"/>
      <c r="PDH48" s="11"/>
      <c r="PDI48" s="11"/>
      <c r="PDJ48" s="11"/>
      <c r="PDK48" s="11"/>
      <c r="PDL48" s="11"/>
      <c r="PDM48" s="11"/>
      <c r="PDN48" s="11"/>
      <c r="PDO48" s="11"/>
      <c r="PDP48" s="11"/>
      <c r="PDQ48" s="11"/>
      <c r="PDR48" s="11"/>
      <c r="PDS48" s="11"/>
      <c r="PDT48" s="11"/>
      <c r="PDU48" s="11"/>
      <c r="PDV48" s="11"/>
      <c r="PDW48" s="11"/>
      <c r="PDX48" s="11"/>
      <c r="PDY48" s="11"/>
      <c r="PDZ48" s="11"/>
      <c r="PEA48" s="11"/>
      <c r="PEB48" s="11"/>
      <c r="PEC48" s="11"/>
      <c r="PED48" s="11"/>
      <c r="PEE48" s="11"/>
      <c r="PEF48" s="11"/>
      <c r="PEG48" s="11"/>
      <c r="PEH48" s="11"/>
      <c r="PEI48" s="11"/>
      <c r="PEJ48" s="11"/>
      <c r="PEK48" s="11"/>
      <c r="PEL48" s="11"/>
      <c r="PEM48" s="11"/>
      <c r="PEN48" s="11"/>
      <c r="PEO48" s="11"/>
      <c r="PEP48" s="11"/>
      <c r="PEQ48" s="11"/>
      <c r="PER48" s="11"/>
      <c r="PES48" s="11"/>
      <c r="PET48" s="11"/>
      <c r="PEU48" s="11"/>
      <c r="PEV48" s="11"/>
      <c r="PEW48" s="11"/>
      <c r="PEX48" s="11"/>
      <c r="PEY48" s="11"/>
      <c r="PEZ48" s="11"/>
      <c r="PFA48" s="11"/>
      <c r="PFB48" s="11"/>
      <c r="PFC48" s="11"/>
      <c r="PFD48" s="11"/>
      <c r="PFE48" s="11"/>
      <c r="PFF48" s="11"/>
      <c r="PFG48" s="11"/>
      <c r="PFH48" s="11"/>
      <c r="PFI48" s="11"/>
      <c r="PFJ48" s="11"/>
      <c r="PFK48" s="11"/>
      <c r="PFL48" s="11"/>
      <c r="PFM48" s="11"/>
      <c r="PFN48" s="11"/>
      <c r="PFO48" s="11"/>
      <c r="PFP48" s="11"/>
      <c r="PFQ48" s="11"/>
      <c r="PFR48" s="11"/>
      <c r="PFS48" s="11"/>
      <c r="PFT48" s="11"/>
      <c r="PFU48" s="11"/>
      <c r="PFV48" s="11"/>
      <c r="PFW48" s="11"/>
      <c r="PFX48" s="11"/>
      <c r="PFY48" s="11"/>
      <c r="PFZ48" s="11"/>
      <c r="PGA48" s="11"/>
      <c r="PGB48" s="11"/>
      <c r="PGC48" s="11"/>
      <c r="PGD48" s="11"/>
      <c r="PGE48" s="11"/>
      <c r="PGF48" s="11"/>
      <c r="PGG48" s="11"/>
      <c r="PGH48" s="11"/>
      <c r="PGI48" s="11"/>
      <c r="PGJ48" s="11"/>
      <c r="PGK48" s="11"/>
      <c r="PGL48" s="11"/>
      <c r="PGM48" s="11"/>
      <c r="PGN48" s="11"/>
      <c r="PGO48" s="11"/>
      <c r="PGP48" s="11"/>
      <c r="PGQ48" s="11"/>
      <c r="PGR48" s="11"/>
      <c r="PGS48" s="11"/>
      <c r="PGT48" s="11"/>
      <c r="PGU48" s="11"/>
      <c r="PGV48" s="11"/>
      <c r="PGW48" s="11"/>
      <c r="PGX48" s="11"/>
      <c r="PGY48" s="11"/>
      <c r="PGZ48" s="11"/>
      <c r="PHA48" s="11"/>
      <c r="PHB48" s="11"/>
      <c r="PHC48" s="11"/>
      <c r="PHD48" s="11"/>
      <c r="PHE48" s="11"/>
      <c r="PHF48" s="11"/>
      <c r="PHG48" s="11"/>
      <c r="PHH48" s="11"/>
      <c r="PHI48" s="11"/>
      <c r="PHJ48" s="11"/>
      <c r="PHK48" s="11"/>
      <c r="PHL48" s="11"/>
      <c r="PHM48" s="11"/>
      <c r="PHN48" s="11"/>
      <c r="PHO48" s="11"/>
      <c r="PHP48" s="11"/>
      <c r="PHQ48" s="11"/>
      <c r="PHR48" s="11"/>
      <c r="PHS48" s="11"/>
      <c r="PHT48" s="11"/>
      <c r="PHU48" s="11"/>
      <c r="PHV48" s="11"/>
      <c r="PHW48" s="11"/>
      <c r="PHX48" s="11"/>
      <c r="PHY48" s="11"/>
      <c r="PHZ48" s="11"/>
      <c r="PIA48" s="11"/>
      <c r="PIB48" s="11"/>
      <c r="PIC48" s="11"/>
      <c r="PID48" s="11"/>
      <c r="PIE48" s="11"/>
      <c r="PIF48" s="11"/>
      <c r="PIG48" s="11"/>
      <c r="PIH48" s="11"/>
      <c r="PII48" s="11"/>
      <c r="PIJ48" s="11"/>
      <c r="PIK48" s="11"/>
      <c r="PIL48" s="11"/>
      <c r="PIM48" s="11"/>
      <c r="PIN48" s="11"/>
      <c r="PIO48" s="11"/>
      <c r="PIP48" s="11"/>
      <c r="PIQ48" s="11"/>
      <c r="PIR48" s="11"/>
      <c r="PIS48" s="11"/>
      <c r="PIT48" s="11"/>
      <c r="PIU48" s="11"/>
      <c r="PIV48" s="11"/>
      <c r="PIW48" s="11"/>
      <c r="PIX48" s="11"/>
      <c r="PIY48" s="11"/>
      <c r="PIZ48" s="11"/>
      <c r="PJA48" s="11"/>
      <c r="PJB48" s="11"/>
      <c r="PJC48" s="11"/>
      <c r="PJD48" s="11"/>
      <c r="PJE48" s="11"/>
      <c r="PJF48" s="11"/>
      <c r="PJG48" s="11"/>
      <c r="PJH48" s="11"/>
      <c r="PJI48" s="11"/>
      <c r="PJJ48" s="11"/>
      <c r="PJK48" s="11"/>
      <c r="PJL48" s="11"/>
      <c r="PJM48" s="11"/>
      <c r="PJN48" s="11"/>
      <c r="PJO48" s="11"/>
      <c r="PJP48" s="11"/>
      <c r="PJQ48" s="11"/>
      <c r="PJR48" s="11"/>
      <c r="PJS48" s="11"/>
      <c r="PJT48" s="11"/>
      <c r="PJU48" s="11"/>
      <c r="PJV48" s="11"/>
      <c r="PJW48" s="11"/>
      <c r="PJX48" s="11"/>
      <c r="PJY48" s="11"/>
      <c r="PJZ48" s="11"/>
      <c r="PKA48" s="11"/>
      <c r="PKB48" s="11"/>
      <c r="PKC48" s="11"/>
      <c r="PKD48" s="11"/>
      <c r="PKE48" s="11"/>
      <c r="PKF48" s="11"/>
      <c r="PKG48" s="11"/>
      <c r="PKH48" s="11"/>
      <c r="PKI48" s="11"/>
      <c r="PKJ48" s="11"/>
      <c r="PKK48" s="11"/>
      <c r="PKL48" s="11"/>
      <c r="PKM48" s="11"/>
      <c r="PKN48" s="11"/>
      <c r="PKO48" s="11"/>
      <c r="PKP48" s="11"/>
      <c r="PKQ48" s="11"/>
      <c r="PKR48" s="11"/>
      <c r="PKS48" s="11"/>
      <c r="PKT48" s="11"/>
      <c r="PKU48" s="11"/>
      <c r="PKV48" s="11"/>
      <c r="PKW48" s="11"/>
      <c r="PKX48" s="11"/>
      <c r="PKY48" s="11"/>
      <c r="PKZ48" s="11"/>
      <c r="PLA48" s="11"/>
      <c r="PLB48" s="11"/>
      <c r="PLC48" s="11"/>
      <c r="PLD48" s="11"/>
      <c r="PLE48" s="11"/>
      <c r="PLF48" s="11"/>
      <c r="PLG48" s="11"/>
      <c r="PLH48" s="11"/>
      <c r="PLI48" s="11"/>
      <c r="PLJ48" s="11"/>
      <c r="PLK48" s="11"/>
      <c r="PLL48" s="11"/>
      <c r="PLM48" s="11"/>
      <c r="PLN48" s="11"/>
      <c r="PLO48" s="11"/>
      <c r="PLP48" s="11"/>
      <c r="PLQ48" s="11"/>
      <c r="PLR48" s="11"/>
      <c r="PLS48" s="11"/>
      <c r="PLT48" s="11"/>
      <c r="PLU48" s="11"/>
      <c r="PLV48" s="11"/>
      <c r="PLW48" s="11"/>
      <c r="PLX48" s="11"/>
      <c r="PLY48" s="11"/>
      <c r="PLZ48" s="11"/>
      <c r="PMA48" s="11"/>
      <c r="PMB48" s="11"/>
      <c r="PMC48" s="11"/>
      <c r="PMD48" s="11"/>
      <c r="PME48" s="11"/>
      <c r="PMF48" s="11"/>
      <c r="PMG48" s="11"/>
      <c r="PMH48" s="11"/>
      <c r="PMI48" s="11"/>
      <c r="PMJ48" s="11"/>
      <c r="PMK48" s="11"/>
      <c r="PML48" s="11"/>
      <c r="PMM48" s="11"/>
      <c r="PMN48" s="11"/>
      <c r="PMO48" s="11"/>
      <c r="PMP48" s="11"/>
      <c r="PMQ48" s="11"/>
      <c r="PMR48" s="11"/>
      <c r="PMS48" s="11"/>
      <c r="PMT48" s="11"/>
      <c r="PMU48" s="11"/>
      <c r="PMV48" s="11"/>
      <c r="PMW48" s="11"/>
      <c r="PMX48" s="11"/>
      <c r="PMY48" s="11"/>
      <c r="PMZ48" s="11"/>
      <c r="PNA48" s="11"/>
      <c r="PNB48" s="11"/>
      <c r="PNC48" s="11"/>
      <c r="PND48" s="11"/>
      <c r="PNE48" s="11"/>
      <c r="PNF48" s="11"/>
      <c r="PNG48" s="11"/>
      <c r="PNH48" s="11"/>
      <c r="PNI48" s="11"/>
      <c r="PNJ48" s="11"/>
      <c r="PNK48" s="11"/>
      <c r="PNL48" s="11"/>
      <c r="PNM48" s="11"/>
      <c r="PNN48" s="11"/>
      <c r="PNO48" s="11"/>
      <c r="PNP48" s="11"/>
      <c r="PNQ48" s="11"/>
      <c r="PNR48" s="11"/>
      <c r="PNS48" s="11"/>
      <c r="PNT48" s="11"/>
      <c r="PNU48" s="11"/>
      <c r="PNV48" s="11"/>
      <c r="PNW48" s="11"/>
      <c r="PNX48" s="11"/>
      <c r="PNY48" s="11"/>
      <c r="PNZ48" s="11"/>
      <c r="POA48" s="11"/>
      <c r="POB48" s="11"/>
      <c r="POC48" s="11"/>
      <c r="POD48" s="11"/>
      <c r="POE48" s="11"/>
      <c r="POF48" s="11"/>
      <c r="POG48" s="11"/>
      <c r="POH48" s="11"/>
      <c r="POI48" s="11"/>
      <c r="POJ48" s="11"/>
      <c r="POK48" s="11"/>
      <c r="POL48" s="11"/>
      <c r="POM48" s="11"/>
      <c r="PON48" s="11"/>
      <c r="POO48" s="11"/>
      <c r="POP48" s="11"/>
      <c r="POQ48" s="11"/>
      <c r="POR48" s="11"/>
      <c r="POS48" s="11"/>
      <c r="POT48" s="11"/>
      <c r="POU48" s="11"/>
      <c r="POV48" s="11"/>
      <c r="POW48" s="11"/>
      <c r="POX48" s="11"/>
      <c r="POY48" s="11"/>
      <c r="POZ48" s="11"/>
      <c r="PPA48" s="11"/>
      <c r="PPB48" s="11"/>
      <c r="PPC48" s="11"/>
      <c r="PPD48" s="11"/>
      <c r="PPE48" s="11"/>
      <c r="PPF48" s="11"/>
      <c r="PPG48" s="11"/>
      <c r="PPH48" s="11"/>
      <c r="PPI48" s="11"/>
      <c r="PPJ48" s="11"/>
      <c r="PPK48" s="11"/>
      <c r="PPL48" s="11"/>
      <c r="PPM48" s="11"/>
      <c r="PPN48" s="11"/>
      <c r="PPO48" s="11"/>
      <c r="PPP48" s="11"/>
      <c r="PPQ48" s="11"/>
      <c r="PPR48" s="11"/>
      <c r="PPS48" s="11"/>
      <c r="PPT48" s="11"/>
      <c r="PPU48" s="11"/>
      <c r="PPV48" s="11"/>
      <c r="PPW48" s="11"/>
      <c r="PPX48" s="11"/>
      <c r="PPY48" s="11"/>
      <c r="PPZ48" s="11"/>
      <c r="PQA48" s="11"/>
      <c r="PQB48" s="11"/>
      <c r="PQC48" s="11"/>
      <c r="PQD48" s="11"/>
      <c r="PQE48" s="11"/>
      <c r="PQF48" s="11"/>
      <c r="PQG48" s="11"/>
      <c r="PQH48" s="11"/>
      <c r="PQI48" s="11"/>
      <c r="PQJ48" s="11"/>
      <c r="PQK48" s="11"/>
      <c r="PQL48" s="11"/>
      <c r="PQM48" s="11"/>
      <c r="PQN48" s="11"/>
      <c r="PQO48" s="11"/>
      <c r="PQP48" s="11"/>
      <c r="PQQ48" s="11"/>
      <c r="PQR48" s="11"/>
      <c r="PQS48" s="11"/>
      <c r="PQT48" s="11"/>
      <c r="PQU48" s="11"/>
      <c r="PQV48" s="11"/>
      <c r="PQW48" s="11"/>
      <c r="PQX48" s="11"/>
      <c r="PQY48" s="11"/>
      <c r="PQZ48" s="11"/>
      <c r="PRA48" s="11"/>
      <c r="PRB48" s="11"/>
      <c r="PRC48" s="11"/>
      <c r="PRD48" s="11"/>
      <c r="PRE48" s="11"/>
      <c r="PRF48" s="11"/>
      <c r="PRG48" s="11"/>
      <c r="PRH48" s="11"/>
      <c r="PRI48" s="11"/>
      <c r="PRJ48" s="11"/>
      <c r="PRK48" s="11"/>
      <c r="PRL48" s="11"/>
      <c r="PRM48" s="11"/>
      <c r="PRN48" s="11"/>
      <c r="PRO48" s="11"/>
      <c r="PRP48" s="11"/>
      <c r="PRQ48" s="11"/>
      <c r="PRR48" s="11"/>
      <c r="PRS48" s="11"/>
      <c r="PRT48" s="11"/>
      <c r="PRU48" s="11"/>
      <c r="PRV48" s="11"/>
      <c r="PRW48" s="11"/>
      <c r="PRX48" s="11"/>
      <c r="PRY48" s="11"/>
      <c r="PRZ48" s="11"/>
      <c r="PSA48" s="11"/>
      <c r="PSB48" s="11"/>
      <c r="PSC48" s="11"/>
      <c r="PSD48" s="11"/>
      <c r="PSE48" s="11"/>
      <c r="PSF48" s="11"/>
      <c r="PSG48" s="11"/>
      <c r="PSH48" s="11"/>
      <c r="PSI48" s="11"/>
      <c r="PSJ48" s="11"/>
      <c r="PSK48" s="11"/>
      <c r="PSL48" s="11"/>
      <c r="PSM48" s="11"/>
      <c r="PSN48" s="11"/>
      <c r="PSO48" s="11"/>
      <c r="PSP48" s="11"/>
      <c r="PSQ48" s="11"/>
      <c r="PSR48" s="11"/>
      <c r="PSS48" s="11"/>
      <c r="PST48" s="11"/>
      <c r="PSU48" s="11"/>
      <c r="PSV48" s="11"/>
      <c r="PSW48" s="11"/>
      <c r="PSX48" s="11"/>
      <c r="PSY48" s="11"/>
      <c r="PSZ48" s="11"/>
      <c r="PTA48" s="11"/>
      <c r="PTB48" s="11"/>
      <c r="PTC48" s="11"/>
      <c r="PTD48" s="11"/>
      <c r="PTE48" s="11"/>
      <c r="PTF48" s="11"/>
      <c r="PTG48" s="11"/>
      <c r="PTH48" s="11"/>
      <c r="PTI48" s="11"/>
      <c r="PTJ48" s="11"/>
      <c r="PTK48" s="11"/>
      <c r="PTL48" s="11"/>
      <c r="PTM48" s="11"/>
      <c r="PTN48" s="11"/>
      <c r="PTO48" s="11"/>
      <c r="PTP48" s="11"/>
      <c r="PTQ48" s="11"/>
      <c r="PTR48" s="11"/>
      <c r="PTS48" s="11"/>
      <c r="PTT48" s="11"/>
      <c r="PTU48" s="11"/>
      <c r="PTV48" s="11"/>
      <c r="PTW48" s="11"/>
      <c r="PTX48" s="11"/>
      <c r="PTY48" s="11"/>
      <c r="PTZ48" s="11"/>
      <c r="PUA48" s="11"/>
      <c r="PUB48" s="11"/>
      <c r="PUC48" s="11"/>
      <c r="PUD48" s="11"/>
      <c r="PUE48" s="11"/>
      <c r="PUF48" s="11"/>
      <c r="PUG48" s="11"/>
      <c r="PUH48" s="11"/>
      <c r="PUI48" s="11"/>
      <c r="PUJ48" s="11"/>
      <c r="PUK48" s="11"/>
      <c r="PUL48" s="11"/>
      <c r="PUM48" s="11"/>
      <c r="PUN48" s="11"/>
      <c r="PUO48" s="11"/>
      <c r="PUP48" s="11"/>
      <c r="PUQ48" s="11"/>
      <c r="PUR48" s="11"/>
      <c r="PUS48" s="11"/>
      <c r="PUT48" s="11"/>
      <c r="PUU48" s="11"/>
      <c r="PUV48" s="11"/>
      <c r="PUW48" s="11"/>
      <c r="PUX48" s="11"/>
      <c r="PUY48" s="11"/>
      <c r="PUZ48" s="11"/>
      <c r="PVA48" s="11"/>
      <c r="PVB48" s="11"/>
      <c r="PVC48" s="11"/>
      <c r="PVD48" s="11"/>
      <c r="PVE48" s="11"/>
      <c r="PVF48" s="11"/>
      <c r="PVG48" s="11"/>
      <c r="PVH48" s="11"/>
      <c r="PVI48" s="11"/>
      <c r="PVJ48" s="11"/>
      <c r="PVK48" s="11"/>
      <c r="PVL48" s="11"/>
      <c r="PVM48" s="11"/>
      <c r="PVN48" s="11"/>
      <c r="PVO48" s="11"/>
      <c r="PVP48" s="11"/>
      <c r="PVQ48" s="11"/>
      <c r="PVR48" s="11"/>
      <c r="PVS48" s="11"/>
      <c r="PVT48" s="11"/>
      <c r="PVU48" s="11"/>
      <c r="PVV48" s="11"/>
      <c r="PVW48" s="11"/>
      <c r="PVX48" s="11"/>
      <c r="PVY48" s="11"/>
      <c r="PVZ48" s="11"/>
      <c r="PWA48" s="11"/>
      <c r="PWB48" s="11"/>
      <c r="PWC48" s="11"/>
      <c r="PWD48" s="11"/>
      <c r="PWE48" s="11"/>
      <c r="PWF48" s="11"/>
      <c r="PWG48" s="11"/>
      <c r="PWH48" s="11"/>
      <c r="PWI48" s="11"/>
      <c r="PWJ48" s="11"/>
      <c r="PWK48" s="11"/>
      <c r="PWL48" s="11"/>
      <c r="PWM48" s="11"/>
      <c r="PWN48" s="11"/>
      <c r="PWO48" s="11"/>
      <c r="PWP48" s="11"/>
      <c r="PWQ48" s="11"/>
      <c r="PWR48" s="11"/>
      <c r="PWS48" s="11"/>
      <c r="PWT48" s="11"/>
      <c r="PWU48" s="11"/>
      <c r="PWV48" s="11"/>
      <c r="PWW48" s="11"/>
      <c r="PWX48" s="11"/>
      <c r="PWY48" s="11"/>
      <c r="PWZ48" s="11"/>
      <c r="PXA48" s="11"/>
      <c r="PXB48" s="11"/>
      <c r="PXC48" s="11"/>
      <c r="PXD48" s="11"/>
      <c r="PXE48" s="11"/>
      <c r="PXF48" s="11"/>
      <c r="PXG48" s="11"/>
      <c r="PXH48" s="11"/>
      <c r="PXI48" s="11"/>
      <c r="PXJ48" s="11"/>
      <c r="PXK48" s="11"/>
      <c r="PXL48" s="11"/>
      <c r="PXM48" s="11"/>
      <c r="PXN48" s="11"/>
      <c r="PXO48" s="11"/>
      <c r="PXP48" s="11"/>
      <c r="PXQ48" s="11"/>
      <c r="PXR48" s="11"/>
      <c r="PXS48" s="11"/>
      <c r="PXT48" s="11"/>
      <c r="PXU48" s="11"/>
      <c r="PXV48" s="11"/>
      <c r="PXW48" s="11"/>
      <c r="PXX48" s="11"/>
      <c r="PXY48" s="11"/>
      <c r="PXZ48" s="11"/>
      <c r="PYA48" s="11"/>
      <c r="PYB48" s="11"/>
      <c r="PYC48" s="11"/>
      <c r="PYD48" s="11"/>
      <c r="PYE48" s="11"/>
      <c r="PYF48" s="11"/>
      <c r="PYG48" s="11"/>
      <c r="PYH48" s="11"/>
      <c r="PYI48" s="11"/>
      <c r="PYJ48" s="11"/>
      <c r="PYK48" s="11"/>
      <c r="PYL48" s="11"/>
      <c r="PYM48" s="11"/>
      <c r="PYN48" s="11"/>
      <c r="PYO48" s="11"/>
      <c r="PYP48" s="11"/>
      <c r="PYQ48" s="11"/>
      <c r="PYR48" s="11"/>
      <c r="PYS48" s="11"/>
      <c r="PYT48" s="11"/>
      <c r="PYU48" s="11"/>
      <c r="PYV48" s="11"/>
      <c r="PYW48" s="11"/>
      <c r="PYX48" s="11"/>
      <c r="PYY48" s="11"/>
      <c r="PYZ48" s="11"/>
      <c r="PZA48" s="11"/>
      <c r="PZB48" s="11"/>
      <c r="PZC48" s="11"/>
      <c r="PZD48" s="11"/>
      <c r="PZE48" s="11"/>
      <c r="PZF48" s="11"/>
      <c r="PZG48" s="11"/>
      <c r="PZH48" s="11"/>
      <c r="PZI48" s="11"/>
      <c r="PZJ48" s="11"/>
      <c r="PZK48" s="11"/>
      <c r="PZL48" s="11"/>
      <c r="PZM48" s="11"/>
      <c r="PZN48" s="11"/>
      <c r="PZO48" s="11"/>
      <c r="PZP48" s="11"/>
      <c r="PZQ48" s="11"/>
      <c r="PZR48" s="11"/>
      <c r="PZS48" s="11"/>
      <c r="PZT48" s="11"/>
      <c r="PZU48" s="11"/>
      <c r="PZV48" s="11"/>
      <c r="PZW48" s="11"/>
      <c r="PZX48" s="11"/>
      <c r="PZY48" s="11"/>
      <c r="PZZ48" s="11"/>
      <c r="QAA48" s="11"/>
      <c r="QAB48" s="11"/>
      <c r="QAC48" s="11"/>
      <c r="QAD48" s="11"/>
      <c r="QAE48" s="11"/>
      <c r="QAF48" s="11"/>
      <c r="QAG48" s="11"/>
      <c r="QAH48" s="11"/>
      <c r="QAI48" s="11"/>
      <c r="QAJ48" s="11"/>
      <c r="QAK48" s="11"/>
      <c r="QAL48" s="11"/>
      <c r="QAM48" s="11"/>
      <c r="QAN48" s="11"/>
      <c r="QAO48" s="11"/>
      <c r="QAP48" s="11"/>
      <c r="QAQ48" s="11"/>
      <c r="QAR48" s="11"/>
      <c r="QAS48" s="11"/>
      <c r="QAT48" s="11"/>
      <c r="QAU48" s="11"/>
      <c r="QAV48" s="11"/>
      <c r="QAW48" s="11"/>
      <c r="QAX48" s="11"/>
      <c r="QAY48" s="11"/>
      <c r="QAZ48" s="11"/>
      <c r="QBA48" s="11"/>
      <c r="QBB48" s="11"/>
      <c r="QBC48" s="11"/>
      <c r="QBD48" s="11"/>
      <c r="QBE48" s="11"/>
      <c r="QBF48" s="11"/>
      <c r="QBG48" s="11"/>
      <c r="QBH48" s="11"/>
      <c r="QBI48" s="11"/>
      <c r="QBJ48" s="11"/>
      <c r="QBK48" s="11"/>
      <c r="QBL48" s="11"/>
      <c r="QBM48" s="11"/>
      <c r="QBN48" s="11"/>
      <c r="QBO48" s="11"/>
      <c r="QBP48" s="11"/>
      <c r="QBQ48" s="11"/>
      <c r="QBR48" s="11"/>
      <c r="QBS48" s="11"/>
      <c r="QBT48" s="11"/>
      <c r="QBU48" s="11"/>
      <c r="QBV48" s="11"/>
      <c r="QBW48" s="11"/>
      <c r="QBX48" s="11"/>
      <c r="QBY48" s="11"/>
      <c r="QBZ48" s="11"/>
      <c r="QCA48" s="11"/>
      <c r="QCB48" s="11"/>
      <c r="QCC48" s="11"/>
      <c r="QCD48" s="11"/>
      <c r="QCE48" s="11"/>
      <c r="QCF48" s="11"/>
      <c r="QCG48" s="11"/>
      <c r="QCH48" s="11"/>
      <c r="QCI48" s="11"/>
      <c r="QCJ48" s="11"/>
      <c r="QCK48" s="11"/>
      <c r="QCL48" s="11"/>
      <c r="QCM48" s="11"/>
      <c r="QCN48" s="11"/>
      <c r="QCO48" s="11"/>
      <c r="QCP48" s="11"/>
      <c r="QCQ48" s="11"/>
      <c r="QCR48" s="11"/>
      <c r="QCS48" s="11"/>
      <c r="QCT48" s="11"/>
      <c r="QCU48" s="11"/>
      <c r="QCV48" s="11"/>
      <c r="QCW48" s="11"/>
      <c r="QCX48" s="11"/>
      <c r="QCY48" s="11"/>
      <c r="QCZ48" s="11"/>
      <c r="QDA48" s="11"/>
      <c r="QDB48" s="11"/>
      <c r="QDC48" s="11"/>
      <c r="QDD48" s="11"/>
      <c r="QDE48" s="11"/>
      <c r="QDF48" s="11"/>
      <c r="QDG48" s="11"/>
      <c r="QDH48" s="11"/>
      <c r="QDI48" s="11"/>
      <c r="QDJ48" s="11"/>
      <c r="QDK48" s="11"/>
      <c r="QDL48" s="11"/>
      <c r="QDM48" s="11"/>
      <c r="QDN48" s="11"/>
      <c r="QDO48" s="11"/>
      <c r="QDP48" s="11"/>
      <c r="QDQ48" s="11"/>
      <c r="QDR48" s="11"/>
      <c r="QDS48" s="11"/>
      <c r="QDT48" s="11"/>
      <c r="QDU48" s="11"/>
      <c r="QDV48" s="11"/>
      <c r="QDW48" s="11"/>
      <c r="QDX48" s="11"/>
      <c r="QDY48" s="11"/>
      <c r="QDZ48" s="11"/>
      <c r="QEA48" s="11"/>
      <c r="QEB48" s="11"/>
      <c r="QEC48" s="11"/>
      <c r="QED48" s="11"/>
      <c r="QEE48" s="11"/>
      <c r="QEF48" s="11"/>
      <c r="QEG48" s="11"/>
      <c r="QEH48" s="11"/>
      <c r="QEI48" s="11"/>
      <c r="QEJ48" s="11"/>
      <c r="QEK48" s="11"/>
      <c r="QEL48" s="11"/>
      <c r="QEM48" s="11"/>
      <c r="QEN48" s="11"/>
      <c r="QEO48" s="11"/>
      <c r="QEP48" s="11"/>
      <c r="QEQ48" s="11"/>
      <c r="QER48" s="11"/>
      <c r="QES48" s="11"/>
      <c r="QET48" s="11"/>
      <c r="QEU48" s="11"/>
      <c r="QEV48" s="11"/>
      <c r="QEW48" s="11"/>
      <c r="QEX48" s="11"/>
      <c r="QEY48" s="11"/>
      <c r="QEZ48" s="11"/>
      <c r="QFA48" s="11"/>
      <c r="QFB48" s="11"/>
      <c r="QFC48" s="11"/>
      <c r="QFD48" s="11"/>
      <c r="QFE48" s="11"/>
      <c r="QFF48" s="11"/>
      <c r="QFG48" s="11"/>
      <c r="QFH48" s="11"/>
      <c r="QFI48" s="11"/>
      <c r="QFJ48" s="11"/>
      <c r="QFK48" s="11"/>
      <c r="QFL48" s="11"/>
      <c r="QFM48" s="11"/>
      <c r="QFN48" s="11"/>
      <c r="QFO48" s="11"/>
      <c r="QFP48" s="11"/>
      <c r="QFQ48" s="11"/>
      <c r="QFR48" s="11"/>
      <c r="QFS48" s="11"/>
      <c r="QFT48" s="11"/>
      <c r="QFU48" s="11"/>
      <c r="QFV48" s="11"/>
      <c r="QFW48" s="11"/>
      <c r="QFX48" s="11"/>
      <c r="QFY48" s="11"/>
      <c r="QFZ48" s="11"/>
      <c r="QGA48" s="11"/>
      <c r="QGB48" s="11"/>
      <c r="QGC48" s="11"/>
      <c r="QGD48" s="11"/>
      <c r="QGE48" s="11"/>
      <c r="QGF48" s="11"/>
      <c r="QGG48" s="11"/>
      <c r="QGH48" s="11"/>
      <c r="QGI48" s="11"/>
      <c r="QGJ48" s="11"/>
      <c r="QGK48" s="11"/>
      <c r="QGL48" s="11"/>
      <c r="QGM48" s="11"/>
      <c r="QGN48" s="11"/>
      <c r="QGO48" s="11"/>
      <c r="QGP48" s="11"/>
      <c r="QGQ48" s="11"/>
      <c r="QGR48" s="11"/>
      <c r="QGS48" s="11"/>
      <c r="QGT48" s="11"/>
      <c r="QGU48" s="11"/>
      <c r="QGV48" s="11"/>
      <c r="QGW48" s="11"/>
      <c r="QGX48" s="11"/>
      <c r="QGY48" s="11"/>
      <c r="QGZ48" s="11"/>
      <c r="QHA48" s="11"/>
      <c r="QHB48" s="11"/>
      <c r="QHC48" s="11"/>
      <c r="QHD48" s="11"/>
      <c r="QHE48" s="11"/>
      <c r="QHF48" s="11"/>
      <c r="QHG48" s="11"/>
      <c r="QHH48" s="11"/>
      <c r="QHI48" s="11"/>
      <c r="QHJ48" s="11"/>
      <c r="QHK48" s="11"/>
      <c r="QHL48" s="11"/>
      <c r="QHM48" s="11"/>
      <c r="QHN48" s="11"/>
      <c r="QHO48" s="11"/>
      <c r="QHP48" s="11"/>
      <c r="QHQ48" s="11"/>
      <c r="QHR48" s="11"/>
      <c r="QHS48" s="11"/>
      <c r="QHT48" s="11"/>
      <c r="QHU48" s="11"/>
      <c r="QHV48" s="11"/>
      <c r="QHW48" s="11"/>
      <c r="QHX48" s="11"/>
      <c r="QHY48" s="11"/>
      <c r="QHZ48" s="11"/>
      <c r="QIA48" s="11"/>
      <c r="QIB48" s="11"/>
      <c r="QIC48" s="11"/>
      <c r="QID48" s="11"/>
      <c r="QIE48" s="11"/>
      <c r="QIF48" s="11"/>
      <c r="QIG48" s="11"/>
      <c r="QIH48" s="11"/>
      <c r="QII48" s="11"/>
      <c r="QIJ48" s="11"/>
      <c r="QIK48" s="11"/>
      <c r="QIL48" s="11"/>
      <c r="QIM48" s="11"/>
      <c r="QIN48" s="11"/>
      <c r="QIO48" s="11"/>
      <c r="QIP48" s="11"/>
      <c r="QIQ48" s="11"/>
      <c r="QIR48" s="11"/>
      <c r="QIS48" s="11"/>
      <c r="QIT48" s="11"/>
      <c r="QIU48" s="11"/>
      <c r="QIV48" s="11"/>
      <c r="QIW48" s="11"/>
      <c r="QIX48" s="11"/>
      <c r="QIY48" s="11"/>
      <c r="QIZ48" s="11"/>
      <c r="QJA48" s="11"/>
      <c r="QJB48" s="11"/>
      <c r="QJC48" s="11"/>
      <c r="QJD48" s="11"/>
      <c r="QJE48" s="11"/>
      <c r="QJF48" s="11"/>
      <c r="QJG48" s="11"/>
      <c r="QJH48" s="11"/>
      <c r="QJI48" s="11"/>
      <c r="QJJ48" s="11"/>
      <c r="QJK48" s="11"/>
      <c r="QJL48" s="11"/>
      <c r="QJM48" s="11"/>
      <c r="QJN48" s="11"/>
      <c r="QJO48" s="11"/>
      <c r="QJP48" s="11"/>
      <c r="QJQ48" s="11"/>
      <c r="QJR48" s="11"/>
      <c r="QJS48" s="11"/>
      <c r="QJT48" s="11"/>
      <c r="QJU48" s="11"/>
      <c r="QJV48" s="11"/>
      <c r="QJW48" s="11"/>
      <c r="QJX48" s="11"/>
      <c r="QJY48" s="11"/>
      <c r="QJZ48" s="11"/>
      <c r="QKA48" s="11"/>
      <c r="QKB48" s="11"/>
      <c r="QKC48" s="11"/>
      <c r="QKD48" s="11"/>
      <c r="QKE48" s="11"/>
      <c r="QKF48" s="11"/>
      <c r="QKG48" s="11"/>
      <c r="QKH48" s="11"/>
      <c r="QKI48" s="11"/>
      <c r="QKJ48" s="11"/>
      <c r="QKK48" s="11"/>
      <c r="QKL48" s="11"/>
      <c r="QKM48" s="11"/>
      <c r="QKN48" s="11"/>
      <c r="QKO48" s="11"/>
      <c r="QKP48" s="11"/>
      <c r="QKQ48" s="11"/>
      <c r="QKR48" s="11"/>
      <c r="QKS48" s="11"/>
      <c r="QKT48" s="11"/>
      <c r="QKU48" s="11"/>
      <c r="QKV48" s="11"/>
      <c r="QKW48" s="11"/>
      <c r="QKX48" s="11"/>
      <c r="QKY48" s="11"/>
      <c r="QKZ48" s="11"/>
      <c r="QLA48" s="11"/>
      <c r="QLB48" s="11"/>
      <c r="QLC48" s="11"/>
      <c r="QLD48" s="11"/>
      <c r="QLE48" s="11"/>
      <c r="QLF48" s="11"/>
      <c r="QLG48" s="11"/>
      <c r="QLH48" s="11"/>
      <c r="QLI48" s="11"/>
      <c r="QLJ48" s="11"/>
      <c r="QLK48" s="11"/>
      <c r="QLL48" s="11"/>
      <c r="QLM48" s="11"/>
      <c r="QLN48" s="11"/>
      <c r="QLO48" s="11"/>
      <c r="QLP48" s="11"/>
      <c r="QLQ48" s="11"/>
      <c r="QLR48" s="11"/>
      <c r="QLS48" s="11"/>
      <c r="QLT48" s="11"/>
      <c r="QLU48" s="11"/>
      <c r="QLV48" s="11"/>
      <c r="QLW48" s="11"/>
      <c r="QLX48" s="11"/>
      <c r="QLY48" s="11"/>
      <c r="QLZ48" s="11"/>
      <c r="QMA48" s="11"/>
      <c r="QMB48" s="11"/>
      <c r="QMC48" s="11"/>
      <c r="QMD48" s="11"/>
      <c r="QME48" s="11"/>
      <c r="QMF48" s="11"/>
      <c r="QMG48" s="11"/>
      <c r="QMH48" s="11"/>
      <c r="QMI48" s="11"/>
      <c r="QMJ48" s="11"/>
      <c r="QMK48" s="11"/>
      <c r="QML48" s="11"/>
      <c r="QMM48" s="11"/>
      <c r="QMN48" s="11"/>
      <c r="QMO48" s="11"/>
      <c r="QMP48" s="11"/>
      <c r="QMQ48" s="11"/>
      <c r="QMR48" s="11"/>
      <c r="QMS48" s="11"/>
      <c r="QMT48" s="11"/>
      <c r="QMU48" s="11"/>
      <c r="QMV48" s="11"/>
      <c r="QMW48" s="11"/>
      <c r="QMX48" s="11"/>
      <c r="QMY48" s="11"/>
      <c r="QMZ48" s="11"/>
      <c r="QNA48" s="11"/>
      <c r="QNB48" s="11"/>
      <c r="QNC48" s="11"/>
      <c r="QND48" s="11"/>
      <c r="QNE48" s="11"/>
      <c r="QNF48" s="11"/>
      <c r="QNG48" s="11"/>
      <c r="QNH48" s="11"/>
      <c r="QNI48" s="11"/>
      <c r="QNJ48" s="11"/>
      <c r="QNK48" s="11"/>
      <c r="QNL48" s="11"/>
      <c r="QNM48" s="11"/>
      <c r="QNN48" s="11"/>
      <c r="QNO48" s="11"/>
      <c r="QNP48" s="11"/>
      <c r="QNQ48" s="11"/>
      <c r="QNR48" s="11"/>
      <c r="QNS48" s="11"/>
      <c r="QNT48" s="11"/>
      <c r="QNU48" s="11"/>
      <c r="QNV48" s="11"/>
      <c r="QNW48" s="11"/>
      <c r="QNX48" s="11"/>
      <c r="QNY48" s="11"/>
      <c r="QNZ48" s="11"/>
      <c r="QOA48" s="11"/>
      <c r="QOB48" s="11"/>
      <c r="QOC48" s="11"/>
      <c r="QOD48" s="11"/>
      <c r="QOE48" s="11"/>
      <c r="QOF48" s="11"/>
      <c r="QOG48" s="11"/>
      <c r="QOH48" s="11"/>
      <c r="QOI48" s="11"/>
      <c r="QOJ48" s="11"/>
      <c r="QOK48" s="11"/>
      <c r="QOL48" s="11"/>
      <c r="QOM48" s="11"/>
      <c r="QON48" s="11"/>
      <c r="QOO48" s="11"/>
      <c r="QOP48" s="11"/>
      <c r="QOQ48" s="11"/>
      <c r="QOR48" s="11"/>
      <c r="QOS48" s="11"/>
      <c r="QOT48" s="11"/>
      <c r="QOU48" s="11"/>
      <c r="QOV48" s="11"/>
      <c r="QOW48" s="11"/>
      <c r="QOX48" s="11"/>
      <c r="QOY48" s="11"/>
      <c r="QOZ48" s="11"/>
      <c r="QPA48" s="11"/>
      <c r="QPB48" s="11"/>
      <c r="QPC48" s="11"/>
      <c r="QPD48" s="11"/>
      <c r="QPE48" s="11"/>
      <c r="QPF48" s="11"/>
      <c r="QPG48" s="11"/>
      <c r="QPH48" s="11"/>
      <c r="QPI48" s="11"/>
      <c r="QPJ48" s="11"/>
      <c r="QPK48" s="11"/>
      <c r="QPL48" s="11"/>
      <c r="QPM48" s="11"/>
      <c r="QPN48" s="11"/>
      <c r="QPO48" s="11"/>
      <c r="QPP48" s="11"/>
      <c r="QPQ48" s="11"/>
      <c r="QPR48" s="11"/>
      <c r="QPS48" s="11"/>
      <c r="QPT48" s="11"/>
      <c r="QPU48" s="11"/>
      <c r="QPV48" s="11"/>
      <c r="QPW48" s="11"/>
      <c r="QPX48" s="11"/>
      <c r="QPY48" s="11"/>
      <c r="QPZ48" s="11"/>
      <c r="QQA48" s="11"/>
      <c r="QQB48" s="11"/>
      <c r="QQC48" s="11"/>
      <c r="QQD48" s="11"/>
      <c r="QQE48" s="11"/>
      <c r="QQF48" s="11"/>
      <c r="QQG48" s="11"/>
      <c r="QQH48" s="11"/>
      <c r="QQI48" s="11"/>
      <c r="QQJ48" s="11"/>
      <c r="QQK48" s="11"/>
      <c r="QQL48" s="11"/>
      <c r="QQM48" s="11"/>
      <c r="QQN48" s="11"/>
      <c r="QQO48" s="11"/>
      <c r="QQP48" s="11"/>
      <c r="QQQ48" s="11"/>
      <c r="QQR48" s="11"/>
      <c r="QQS48" s="11"/>
      <c r="QQT48" s="11"/>
      <c r="QQU48" s="11"/>
      <c r="QQV48" s="11"/>
      <c r="QQW48" s="11"/>
      <c r="QQX48" s="11"/>
      <c r="QQY48" s="11"/>
      <c r="QQZ48" s="11"/>
      <c r="QRA48" s="11"/>
      <c r="QRB48" s="11"/>
      <c r="QRC48" s="11"/>
      <c r="QRD48" s="11"/>
      <c r="QRE48" s="11"/>
      <c r="QRF48" s="11"/>
      <c r="QRG48" s="11"/>
      <c r="QRH48" s="11"/>
      <c r="QRI48" s="11"/>
      <c r="QRJ48" s="11"/>
      <c r="QRK48" s="11"/>
      <c r="QRL48" s="11"/>
      <c r="QRM48" s="11"/>
      <c r="QRN48" s="11"/>
      <c r="QRO48" s="11"/>
      <c r="QRP48" s="11"/>
      <c r="QRQ48" s="11"/>
      <c r="QRR48" s="11"/>
      <c r="QRS48" s="11"/>
      <c r="QRT48" s="11"/>
      <c r="QRU48" s="11"/>
      <c r="QRV48" s="11"/>
      <c r="QRW48" s="11"/>
      <c r="QRX48" s="11"/>
      <c r="QRY48" s="11"/>
      <c r="QRZ48" s="11"/>
      <c r="QSA48" s="11"/>
      <c r="QSB48" s="11"/>
      <c r="QSC48" s="11"/>
      <c r="QSD48" s="11"/>
      <c r="QSE48" s="11"/>
      <c r="QSF48" s="11"/>
      <c r="QSG48" s="11"/>
      <c r="QSH48" s="11"/>
      <c r="QSI48" s="11"/>
      <c r="QSJ48" s="11"/>
      <c r="QSK48" s="11"/>
      <c r="QSL48" s="11"/>
      <c r="QSM48" s="11"/>
      <c r="QSN48" s="11"/>
      <c r="QSO48" s="11"/>
      <c r="QSP48" s="11"/>
      <c r="QSQ48" s="11"/>
      <c r="QSR48" s="11"/>
      <c r="QSS48" s="11"/>
      <c r="QST48" s="11"/>
      <c r="QSU48" s="11"/>
      <c r="QSV48" s="11"/>
      <c r="QSW48" s="11"/>
      <c r="QSX48" s="11"/>
      <c r="QSY48" s="11"/>
      <c r="QSZ48" s="11"/>
      <c r="QTA48" s="11"/>
      <c r="QTB48" s="11"/>
      <c r="QTC48" s="11"/>
      <c r="QTD48" s="11"/>
      <c r="QTE48" s="11"/>
      <c r="QTF48" s="11"/>
      <c r="QTG48" s="11"/>
      <c r="QTH48" s="11"/>
      <c r="QTI48" s="11"/>
      <c r="QTJ48" s="11"/>
      <c r="QTK48" s="11"/>
      <c r="QTL48" s="11"/>
      <c r="QTM48" s="11"/>
      <c r="QTN48" s="11"/>
      <c r="QTO48" s="11"/>
      <c r="QTP48" s="11"/>
      <c r="QTQ48" s="11"/>
      <c r="QTR48" s="11"/>
      <c r="QTS48" s="11"/>
      <c r="QTT48" s="11"/>
      <c r="QTU48" s="11"/>
      <c r="QTV48" s="11"/>
      <c r="QTW48" s="11"/>
      <c r="QTX48" s="11"/>
      <c r="QTY48" s="11"/>
      <c r="QTZ48" s="11"/>
      <c r="QUA48" s="11"/>
      <c r="QUB48" s="11"/>
      <c r="QUC48" s="11"/>
      <c r="QUD48" s="11"/>
      <c r="QUE48" s="11"/>
      <c r="QUF48" s="11"/>
      <c r="QUG48" s="11"/>
      <c r="QUH48" s="11"/>
      <c r="QUI48" s="11"/>
      <c r="QUJ48" s="11"/>
      <c r="QUK48" s="11"/>
      <c r="QUL48" s="11"/>
      <c r="QUM48" s="11"/>
      <c r="QUN48" s="11"/>
      <c r="QUO48" s="11"/>
      <c r="QUP48" s="11"/>
      <c r="QUQ48" s="11"/>
      <c r="QUR48" s="11"/>
      <c r="QUS48" s="11"/>
      <c r="QUT48" s="11"/>
      <c r="QUU48" s="11"/>
      <c r="QUV48" s="11"/>
      <c r="QUW48" s="11"/>
      <c r="QUX48" s="11"/>
      <c r="QUY48" s="11"/>
      <c r="QUZ48" s="11"/>
      <c r="QVA48" s="11"/>
      <c r="QVB48" s="11"/>
      <c r="QVC48" s="11"/>
      <c r="QVD48" s="11"/>
      <c r="QVE48" s="11"/>
      <c r="QVF48" s="11"/>
      <c r="QVG48" s="11"/>
      <c r="QVH48" s="11"/>
      <c r="QVI48" s="11"/>
      <c r="QVJ48" s="11"/>
      <c r="QVK48" s="11"/>
      <c r="QVL48" s="11"/>
      <c r="QVM48" s="11"/>
      <c r="QVN48" s="11"/>
      <c r="QVO48" s="11"/>
      <c r="QVP48" s="11"/>
      <c r="QVQ48" s="11"/>
      <c r="QVR48" s="11"/>
      <c r="QVS48" s="11"/>
      <c r="QVT48" s="11"/>
      <c r="QVU48" s="11"/>
      <c r="QVV48" s="11"/>
      <c r="QVW48" s="11"/>
      <c r="QVX48" s="11"/>
      <c r="QVY48" s="11"/>
      <c r="QVZ48" s="11"/>
      <c r="QWA48" s="11"/>
      <c r="QWB48" s="11"/>
      <c r="QWC48" s="11"/>
      <c r="QWD48" s="11"/>
      <c r="QWE48" s="11"/>
      <c r="QWF48" s="11"/>
      <c r="QWG48" s="11"/>
      <c r="QWH48" s="11"/>
      <c r="QWI48" s="11"/>
      <c r="QWJ48" s="11"/>
      <c r="QWK48" s="11"/>
      <c r="QWL48" s="11"/>
      <c r="QWM48" s="11"/>
      <c r="QWN48" s="11"/>
      <c r="QWO48" s="11"/>
      <c r="QWP48" s="11"/>
      <c r="QWQ48" s="11"/>
      <c r="QWR48" s="11"/>
      <c r="QWS48" s="11"/>
      <c r="QWT48" s="11"/>
      <c r="QWU48" s="11"/>
      <c r="QWV48" s="11"/>
      <c r="QWW48" s="11"/>
      <c r="QWX48" s="11"/>
      <c r="QWY48" s="11"/>
      <c r="QWZ48" s="11"/>
      <c r="QXA48" s="11"/>
      <c r="QXB48" s="11"/>
      <c r="QXC48" s="11"/>
      <c r="QXD48" s="11"/>
      <c r="QXE48" s="11"/>
      <c r="QXF48" s="11"/>
      <c r="QXG48" s="11"/>
      <c r="QXH48" s="11"/>
      <c r="QXI48" s="11"/>
      <c r="QXJ48" s="11"/>
      <c r="QXK48" s="11"/>
      <c r="QXL48" s="11"/>
      <c r="QXM48" s="11"/>
      <c r="QXN48" s="11"/>
      <c r="QXO48" s="11"/>
      <c r="QXP48" s="11"/>
      <c r="QXQ48" s="11"/>
      <c r="QXR48" s="11"/>
      <c r="QXS48" s="11"/>
      <c r="QXT48" s="11"/>
      <c r="QXU48" s="11"/>
      <c r="QXV48" s="11"/>
      <c r="QXW48" s="11"/>
      <c r="QXX48" s="11"/>
      <c r="QXY48" s="11"/>
      <c r="QXZ48" s="11"/>
      <c r="QYA48" s="11"/>
      <c r="QYB48" s="11"/>
      <c r="QYC48" s="11"/>
      <c r="QYD48" s="11"/>
      <c r="QYE48" s="11"/>
      <c r="QYF48" s="11"/>
      <c r="QYG48" s="11"/>
      <c r="QYH48" s="11"/>
      <c r="QYI48" s="11"/>
      <c r="QYJ48" s="11"/>
      <c r="QYK48" s="11"/>
      <c r="QYL48" s="11"/>
      <c r="QYM48" s="11"/>
      <c r="QYN48" s="11"/>
      <c r="QYO48" s="11"/>
      <c r="QYP48" s="11"/>
      <c r="QYQ48" s="11"/>
      <c r="QYR48" s="11"/>
      <c r="QYS48" s="11"/>
      <c r="QYT48" s="11"/>
      <c r="QYU48" s="11"/>
      <c r="QYV48" s="11"/>
      <c r="QYW48" s="11"/>
      <c r="QYX48" s="11"/>
      <c r="QYY48" s="11"/>
      <c r="QYZ48" s="11"/>
      <c r="QZA48" s="11"/>
      <c r="QZB48" s="11"/>
      <c r="QZC48" s="11"/>
      <c r="QZD48" s="11"/>
      <c r="QZE48" s="11"/>
      <c r="QZF48" s="11"/>
      <c r="QZG48" s="11"/>
      <c r="QZH48" s="11"/>
      <c r="QZI48" s="11"/>
      <c r="QZJ48" s="11"/>
      <c r="QZK48" s="11"/>
      <c r="QZL48" s="11"/>
      <c r="QZM48" s="11"/>
      <c r="QZN48" s="11"/>
      <c r="QZO48" s="11"/>
      <c r="QZP48" s="11"/>
      <c r="QZQ48" s="11"/>
      <c r="QZR48" s="11"/>
      <c r="QZS48" s="11"/>
      <c r="QZT48" s="11"/>
      <c r="QZU48" s="11"/>
      <c r="QZV48" s="11"/>
      <c r="QZW48" s="11"/>
      <c r="QZX48" s="11"/>
      <c r="QZY48" s="11"/>
      <c r="QZZ48" s="11"/>
      <c r="RAA48" s="11"/>
      <c r="RAB48" s="11"/>
      <c r="RAC48" s="11"/>
      <c r="RAD48" s="11"/>
      <c r="RAE48" s="11"/>
      <c r="RAF48" s="11"/>
      <c r="RAG48" s="11"/>
      <c r="RAH48" s="11"/>
      <c r="RAI48" s="11"/>
      <c r="RAJ48" s="11"/>
      <c r="RAK48" s="11"/>
      <c r="RAL48" s="11"/>
      <c r="RAM48" s="11"/>
      <c r="RAN48" s="11"/>
      <c r="RAO48" s="11"/>
      <c r="RAP48" s="11"/>
      <c r="RAQ48" s="11"/>
      <c r="RAR48" s="11"/>
      <c r="RAS48" s="11"/>
      <c r="RAT48" s="11"/>
      <c r="RAU48" s="11"/>
      <c r="RAV48" s="11"/>
      <c r="RAW48" s="11"/>
      <c r="RAX48" s="11"/>
      <c r="RAY48" s="11"/>
      <c r="RAZ48" s="11"/>
      <c r="RBA48" s="11"/>
      <c r="RBB48" s="11"/>
      <c r="RBC48" s="11"/>
      <c r="RBD48" s="11"/>
      <c r="RBE48" s="11"/>
      <c r="RBF48" s="11"/>
      <c r="RBG48" s="11"/>
      <c r="RBH48" s="11"/>
      <c r="RBI48" s="11"/>
      <c r="RBJ48" s="11"/>
      <c r="RBK48" s="11"/>
      <c r="RBL48" s="11"/>
      <c r="RBM48" s="11"/>
      <c r="RBN48" s="11"/>
      <c r="RBO48" s="11"/>
      <c r="RBP48" s="11"/>
      <c r="RBQ48" s="11"/>
      <c r="RBR48" s="11"/>
      <c r="RBS48" s="11"/>
      <c r="RBT48" s="11"/>
      <c r="RBU48" s="11"/>
      <c r="RBV48" s="11"/>
      <c r="RBW48" s="11"/>
      <c r="RBX48" s="11"/>
      <c r="RBY48" s="11"/>
      <c r="RBZ48" s="11"/>
      <c r="RCA48" s="11"/>
      <c r="RCB48" s="11"/>
      <c r="RCC48" s="11"/>
      <c r="RCD48" s="11"/>
      <c r="RCE48" s="11"/>
      <c r="RCF48" s="11"/>
      <c r="RCG48" s="11"/>
      <c r="RCH48" s="11"/>
      <c r="RCI48" s="11"/>
      <c r="RCJ48" s="11"/>
      <c r="RCK48" s="11"/>
      <c r="RCL48" s="11"/>
      <c r="RCM48" s="11"/>
      <c r="RCN48" s="11"/>
      <c r="RCO48" s="11"/>
      <c r="RCP48" s="11"/>
      <c r="RCQ48" s="11"/>
      <c r="RCR48" s="11"/>
      <c r="RCS48" s="11"/>
      <c r="RCT48" s="11"/>
      <c r="RCU48" s="11"/>
      <c r="RCV48" s="11"/>
      <c r="RCW48" s="11"/>
      <c r="RCX48" s="11"/>
      <c r="RCY48" s="11"/>
      <c r="RCZ48" s="11"/>
      <c r="RDA48" s="11"/>
      <c r="RDB48" s="11"/>
      <c r="RDC48" s="11"/>
      <c r="RDD48" s="11"/>
      <c r="RDE48" s="11"/>
      <c r="RDF48" s="11"/>
      <c r="RDG48" s="11"/>
      <c r="RDH48" s="11"/>
      <c r="RDI48" s="11"/>
      <c r="RDJ48" s="11"/>
      <c r="RDK48" s="11"/>
      <c r="RDL48" s="11"/>
      <c r="RDM48" s="11"/>
      <c r="RDN48" s="11"/>
      <c r="RDO48" s="11"/>
      <c r="RDP48" s="11"/>
      <c r="RDQ48" s="11"/>
      <c r="RDR48" s="11"/>
      <c r="RDS48" s="11"/>
      <c r="RDT48" s="11"/>
      <c r="RDU48" s="11"/>
      <c r="RDV48" s="11"/>
      <c r="RDW48" s="11"/>
      <c r="RDX48" s="11"/>
      <c r="RDY48" s="11"/>
      <c r="RDZ48" s="11"/>
      <c r="REA48" s="11"/>
      <c r="REB48" s="11"/>
      <c r="REC48" s="11"/>
      <c r="RED48" s="11"/>
      <c r="REE48" s="11"/>
      <c r="REF48" s="11"/>
      <c r="REG48" s="11"/>
      <c r="REH48" s="11"/>
      <c r="REI48" s="11"/>
      <c r="REJ48" s="11"/>
      <c r="REK48" s="11"/>
      <c r="REL48" s="11"/>
      <c r="REM48" s="11"/>
      <c r="REN48" s="11"/>
      <c r="REO48" s="11"/>
      <c r="REP48" s="11"/>
      <c r="REQ48" s="11"/>
      <c r="RER48" s="11"/>
      <c r="RES48" s="11"/>
      <c r="RET48" s="11"/>
      <c r="REU48" s="11"/>
      <c r="REV48" s="11"/>
      <c r="REW48" s="11"/>
      <c r="REX48" s="11"/>
      <c r="REY48" s="11"/>
      <c r="REZ48" s="11"/>
      <c r="RFA48" s="11"/>
      <c r="RFB48" s="11"/>
      <c r="RFC48" s="11"/>
      <c r="RFD48" s="11"/>
      <c r="RFE48" s="11"/>
      <c r="RFF48" s="11"/>
      <c r="RFG48" s="11"/>
      <c r="RFH48" s="11"/>
      <c r="RFI48" s="11"/>
      <c r="RFJ48" s="11"/>
      <c r="RFK48" s="11"/>
      <c r="RFL48" s="11"/>
      <c r="RFM48" s="11"/>
      <c r="RFN48" s="11"/>
      <c r="RFO48" s="11"/>
      <c r="RFP48" s="11"/>
      <c r="RFQ48" s="11"/>
      <c r="RFR48" s="11"/>
      <c r="RFS48" s="11"/>
      <c r="RFT48" s="11"/>
      <c r="RFU48" s="11"/>
      <c r="RFV48" s="11"/>
      <c r="RFW48" s="11"/>
      <c r="RFX48" s="11"/>
      <c r="RFY48" s="11"/>
      <c r="RFZ48" s="11"/>
      <c r="RGA48" s="11"/>
      <c r="RGB48" s="11"/>
      <c r="RGC48" s="11"/>
      <c r="RGD48" s="11"/>
      <c r="RGE48" s="11"/>
      <c r="RGF48" s="11"/>
      <c r="RGG48" s="11"/>
      <c r="RGH48" s="11"/>
      <c r="RGI48" s="11"/>
      <c r="RGJ48" s="11"/>
      <c r="RGK48" s="11"/>
      <c r="RGL48" s="11"/>
      <c r="RGM48" s="11"/>
      <c r="RGN48" s="11"/>
      <c r="RGO48" s="11"/>
      <c r="RGP48" s="11"/>
      <c r="RGQ48" s="11"/>
      <c r="RGR48" s="11"/>
      <c r="RGS48" s="11"/>
      <c r="RGT48" s="11"/>
      <c r="RGU48" s="11"/>
      <c r="RGV48" s="11"/>
      <c r="RGW48" s="11"/>
      <c r="RGX48" s="11"/>
      <c r="RGY48" s="11"/>
      <c r="RGZ48" s="11"/>
      <c r="RHA48" s="11"/>
      <c r="RHB48" s="11"/>
      <c r="RHC48" s="11"/>
      <c r="RHD48" s="11"/>
      <c r="RHE48" s="11"/>
      <c r="RHF48" s="11"/>
      <c r="RHG48" s="11"/>
      <c r="RHH48" s="11"/>
      <c r="RHI48" s="11"/>
      <c r="RHJ48" s="11"/>
      <c r="RHK48" s="11"/>
      <c r="RHL48" s="11"/>
      <c r="RHM48" s="11"/>
      <c r="RHN48" s="11"/>
      <c r="RHO48" s="11"/>
      <c r="RHP48" s="11"/>
      <c r="RHQ48" s="11"/>
      <c r="RHR48" s="11"/>
      <c r="RHS48" s="11"/>
      <c r="RHT48" s="11"/>
      <c r="RHU48" s="11"/>
      <c r="RHV48" s="11"/>
      <c r="RHW48" s="11"/>
      <c r="RHX48" s="11"/>
      <c r="RHY48" s="11"/>
      <c r="RHZ48" s="11"/>
      <c r="RIA48" s="11"/>
      <c r="RIB48" s="11"/>
      <c r="RIC48" s="11"/>
      <c r="RID48" s="11"/>
      <c r="RIE48" s="11"/>
      <c r="RIF48" s="11"/>
      <c r="RIG48" s="11"/>
      <c r="RIH48" s="11"/>
      <c r="RII48" s="11"/>
      <c r="RIJ48" s="11"/>
      <c r="RIK48" s="11"/>
      <c r="RIL48" s="11"/>
      <c r="RIM48" s="11"/>
      <c r="RIN48" s="11"/>
      <c r="RIO48" s="11"/>
      <c r="RIP48" s="11"/>
      <c r="RIQ48" s="11"/>
      <c r="RIR48" s="11"/>
      <c r="RIS48" s="11"/>
      <c r="RIT48" s="11"/>
      <c r="RIU48" s="11"/>
      <c r="RIV48" s="11"/>
      <c r="RIW48" s="11"/>
      <c r="RIX48" s="11"/>
      <c r="RIY48" s="11"/>
      <c r="RIZ48" s="11"/>
      <c r="RJA48" s="11"/>
      <c r="RJB48" s="11"/>
      <c r="RJC48" s="11"/>
      <c r="RJD48" s="11"/>
      <c r="RJE48" s="11"/>
      <c r="RJF48" s="11"/>
      <c r="RJG48" s="11"/>
      <c r="RJH48" s="11"/>
      <c r="RJI48" s="11"/>
      <c r="RJJ48" s="11"/>
      <c r="RJK48" s="11"/>
      <c r="RJL48" s="11"/>
      <c r="RJM48" s="11"/>
      <c r="RJN48" s="11"/>
      <c r="RJO48" s="11"/>
      <c r="RJP48" s="11"/>
      <c r="RJQ48" s="11"/>
      <c r="RJR48" s="11"/>
      <c r="RJS48" s="11"/>
      <c r="RJT48" s="11"/>
      <c r="RJU48" s="11"/>
      <c r="RJV48" s="11"/>
      <c r="RJW48" s="11"/>
      <c r="RJX48" s="11"/>
      <c r="RJY48" s="11"/>
      <c r="RJZ48" s="11"/>
      <c r="RKA48" s="11"/>
      <c r="RKB48" s="11"/>
      <c r="RKC48" s="11"/>
      <c r="RKD48" s="11"/>
      <c r="RKE48" s="11"/>
      <c r="RKF48" s="11"/>
      <c r="RKG48" s="11"/>
      <c r="RKH48" s="11"/>
      <c r="RKI48" s="11"/>
      <c r="RKJ48" s="11"/>
      <c r="RKK48" s="11"/>
      <c r="RKL48" s="11"/>
      <c r="RKM48" s="11"/>
      <c r="RKN48" s="11"/>
      <c r="RKO48" s="11"/>
      <c r="RKP48" s="11"/>
      <c r="RKQ48" s="11"/>
      <c r="RKR48" s="11"/>
      <c r="RKS48" s="11"/>
      <c r="RKT48" s="11"/>
      <c r="RKU48" s="11"/>
      <c r="RKV48" s="11"/>
      <c r="RKW48" s="11"/>
      <c r="RKX48" s="11"/>
      <c r="RKY48" s="11"/>
      <c r="RKZ48" s="11"/>
      <c r="RLA48" s="11"/>
      <c r="RLB48" s="11"/>
      <c r="RLC48" s="11"/>
      <c r="RLD48" s="11"/>
      <c r="RLE48" s="11"/>
      <c r="RLF48" s="11"/>
      <c r="RLG48" s="11"/>
      <c r="RLH48" s="11"/>
      <c r="RLI48" s="11"/>
      <c r="RLJ48" s="11"/>
      <c r="RLK48" s="11"/>
      <c r="RLL48" s="11"/>
      <c r="RLM48" s="11"/>
      <c r="RLN48" s="11"/>
      <c r="RLO48" s="11"/>
      <c r="RLP48" s="11"/>
      <c r="RLQ48" s="11"/>
      <c r="RLR48" s="11"/>
      <c r="RLS48" s="11"/>
      <c r="RLT48" s="11"/>
      <c r="RLU48" s="11"/>
      <c r="RLV48" s="11"/>
      <c r="RLW48" s="11"/>
      <c r="RLX48" s="11"/>
      <c r="RLY48" s="11"/>
      <c r="RLZ48" s="11"/>
      <c r="RMA48" s="11"/>
      <c r="RMB48" s="11"/>
      <c r="RMC48" s="11"/>
      <c r="RMD48" s="11"/>
      <c r="RME48" s="11"/>
      <c r="RMF48" s="11"/>
      <c r="RMG48" s="11"/>
      <c r="RMH48" s="11"/>
      <c r="RMI48" s="11"/>
      <c r="RMJ48" s="11"/>
      <c r="RMK48" s="11"/>
      <c r="RML48" s="11"/>
      <c r="RMM48" s="11"/>
      <c r="RMN48" s="11"/>
      <c r="RMO48" s="11"/>
      <c r="RMP48" s="11"/>
      <c r="RMQ48" s="11"/>
      <c r="RMR48" s="11"/>
      <c r="RMS48" s="11"/>
      <c r="RMT48" s="11"/>
      <c r="RMU48" s="11"/>
      <c r="RMV48" s="11"/>
      <c r="RMW48" s="11"/>
      <c r="RMX48" s="11"/>
      <c r="RMY48" s="11"/>
      <c r="RMZ48" s="11"/>
      <c r="RNA48" s="11"/>
      <c r="RNB48" s="11"/>
      <c r="RNC48" s="11"/>
      <c r="RND48" s="11"/>
      <c r="RNE48" s="11"/>
      <c r="RNF48" s="11"/>
      <c r="RNG48" s="11"/>
      <c r="RNH48" s="11"/>
      <c r="RNI48" s="11"/>
      <c r="RNJ48" s="11"/>
      <c r="RNK48" s="11"/>
      <c r="RNL48" s="11"/>
      <c r="RNM48" s="11"/>
      <c r="RNN48" s="11"/>
      <c r="RNO48" s="11"/>
      <c r="RNP48" s="11"/>
      <c r="RNQ48" s="11"/>
      <c r="RNR48" s="11"/>
      <c r="RNS48" s="11"/>
      <c r="RNT48" s="11"/>
      <c r="RNU48" s="11"/>
      <c r="RNV48" s="11"/>
      <c r="RNW48" s="11"/>
      <c r="RNX48" s="11"/>
      <c r="RNY48" s="11"/>
      <c r="RNZ48" s="11"/>
      <c r="ROA48" s="11"/>
      <c r="ROB48" s="11"/>
      <c r="ROC48" s="11"/>
      <c r="ROD48" s="11"/>
      <c r="ROE48" s="11"/>
      <c r="ROF48" s="11"/>
      <c r="ROG48" s="11"/>
      <c r="ROH48" s="11"/>
      <c r="ROI48" s="11"/>
      <c r="ROJ48" s="11"/>
      <c r="ROK48" s="11"/>
      <c r="ROL48" s="11"/>
      <c r="ROM48" s="11"/>
      <c r="RON48" s="11"/>
      <c r="ROO48" s="11"/>
      <c r="ROP48" s="11"/>
      <c r="ROQ48" s="11"/>
      <c r="ROR48" s="11"/>
      <c r="ROS48" s="11"/>
      <c r="ROT48" s="11"/>
      <c r="ROU48" s="11"/>
      <c r="ROV48" s="11"/>
      <c r="ROW48" s="11"/>
      <c r="ROX48" s="11"/>
      <c r="ROY48" s="11"/>
      <c r="ROZ48" s="11"/>
      <c r="RPA48" s="11"/>
      <c r="RPB48" s="11"/>
      <c r="RPC48" s="11"/>
      <c r="RPD48" s="11"/>
      <c r="RPE48" s="11"/>
      <c r="RPF48" s="11"/>
      <c r="RPG48" s="11"/>
      <c r="RPH48" s="11"/>
      <c r="RPI48" s="11"/>
      <c r="RPJ48" s="11"/>
      <c r="RPK48" s="11"/>
      <c r="RPL48" s="11"/>
      <c r="RPM48" s="11"/>
      <c r="RPN48" s="11"/>
      <c r="RPO48" s="11"/>
      <c r="RPP48" s="11"/>
      <c r="RPQ48" s="11"/>
      <c r="RPR48" s="11"/>
      <c r="RPS48" s="11"/>
      <c r="RPT48" s="11"/>
      <c r="RPU48" s="11"/>
      <c r="RPV48" s="11"/>
      <c r="RPW48" s="11"/>
      <c r="RPX48" s="11"/>
      <c r="RPY48" s="11"/>
      <c r="RPZ48" s="11"/>
      <c r="RQA48" s="11"/>
      <c r="RQB48" s="11"/>
      <c r="RQC48" s="11"/>
      <c r="RQD48" s="11"/>
      <c r="RQE48" s="11"/>
      <c r="RQF48" s="11"/>
      <c r="RQG48" s="11"/>
      <c r="RQH48" s="11"/>
      <c r="RQI48" s="11"/>
      <c r="RQJ48" s="11"/>
      <c r="RQK48" s="11"/>
      <c r="RQL48" s="11"/>
      <c r="RQM48" s="11"/>
      <c r="RQN48" s="11"/>
      <c r="RQO48" s="11"/>
      <c r="RQP48" s="11"/>
      <c r="RQQ48" s="11"/>
      <c r="RQR48" s="11"/>
      <c r="RQS48" s="11"/>
      <c r="RQT48" s="11"/>
      <c r="RQU48" s="11"/>
      <c r="RQV48" s="11"/>
      <c r="RQW48" s="11"/>
      <c r="RQX48" s="11"/>
      <c r="RQY48" s="11"/>
      <c r="RQZ48" s="11"/>
      <c r="RRA48" s="11"/>
      <c r="RRB48" s="11"/>
      <c r="RRC48" s="11"/>
      <c r="RRD48" s="11"/>
      <c r="RRE48" s="11"/>
      <c r="RRF48" s="11"/>
      <c r="RRG48" s="11"/>
      <c r="RRH48" s="11"/>
      <c r="RRI48" s="11"/>
      <c r="RRJ48" s="11"/>
      <c r="RRK48" s="11"/>
      <c r="RRL48" s="11"/>
      <c r="RRM48" s="11"/>
      <c r="RRN48" s="11"/>
      <c r="RRO48" s="11"/>
      <c r="RRP48" s="11"/>
      <c r="RRQ48" s="11"/>
      <c r="RRR48" s="11"/>
      <c r="RRS48" s="11"/>
      <c r="RRT48" s="11"/>
      <c r="RRU48" s="11"/>
      <c r="RRV48" s="11"/>
      <c r="RRW48" s="11"/>
      <c r="RRX48" s="11"/>
      <c r="RRY48" s="11"/>
      <c r="RRZ48" s="11"/>
      <c r="RSA48" s="11"/>
      <c r="RSB48" s="11"/>
      <c r="RSC48" s="11"/>
      <c r="RSD48" s="11"/>
      <c r="RSE48" s="11"/>
      <c r="RSF48" s="11"/>
      <c r="RSG48" s="11"/>
      <c r="RSH48" s="11"/>
      <c r="RSI48" s="11"/>
      <c r="RSJ48" s="11"/>
      <c r="RSK48" s="11"/>
      <c r="RSL48" s="11"/>
      <c r="RSM48" s="11"/>
      <c r="RSN48" s="11"/>
      <c r="RSO48" s="11"/>
      <c r="RSP48" s="11"/>
      <c r="RSQ48" s="11"/>
      <c r="RSR48" s="11"/>
      <c r="RSS48" s="11"/>
      <c r="RST48" s="11"/>
      <c r="RSU48" s="11"/>
      <c r="RSV48" s="11"/>
      <c r="RSW48" s="11"/>
      <c r="RSX48" s="11"/>
      <c r="RSY48" s="11"/>
      <c r="RSZ48" s="11"/>
      <c r="RTA48" s="11"/>
      <c r="RTB48" s="11"/>
      <c r="RTC48" s="11"/>
      <c r="RTD48" s="11"/>
      <c r="RTE48" s="11"/>
      <c r="RTF48" s="11"/>
      <c r="RTG48" s="11"/>
      <c r="RTH48" s="11"/>
      <c r="RTI48" s="11"/>
      <c r="RTJ48" s="11"/>
      <c r="RTK48" s="11"/>
      <c r="RTL48" s="11"/>
      <c r="RTM48" s="11"/>
      <c r="RTN48" s="11"/>
      <c r="RTO48" s="11"/>
      <c r="RTP48" s="11"/>
      <c r="RTQ48" s="11"/>
      <c r="RTR48" s="11"/>
      <c r="RTS48" s="11"/>
      <c r="RTT48" s="11"/>
      <c r="RTU48" s="11"/>
      <c r="RTV48" s="11"/>
      <c r="RTW48" s="11"/>
      <c r="RTX48" s="11"/>
      <c r="RTY48" s="11"/>
      <c r="RTZ48" s="11"/>
      <c r="RUA48" s="11"/>
      <c r="RUB48" s="11"/>
      <c r="RUC48" s="11"/>
      <c r="RUD48" s="11"/>
      <c r="RUE48" s="11"/>
      <c r="RUF48" s="11"/>
      <c r="RUG48" s="11"/>
      <c r="RUH48" s="11"/>
      <c r="RUI48" s="11"/>
      <c r="RUJ48" s="11"/>
      <c r="RUK48" s="11"/>
      <c r="RUL48" s="11"/>
      <c r="RUM48" s="11"/>
      <c r="RUN48" s="11"/>
      <c r="RUO48" s="11"/>
      <c r="RUP48" s="11"/>
      <c r="RUQ48" s="11"/>
      <c r="RUR48" s="11"/>
      <c r="RUS48" s="11"/>
      <c r="RUT48" s="11"/>
      <c r="RUU48" s="11"/>
      <c r="RUV48" s="11"/>
      <c r="RUW48" s="11"/>
      <c r="RUX48" s="11"/>
      <c r="RUY48" s="11"/>
      <c r="RUZ48" s="11"/>
      <c r="RVA48" s="11"/>
      <c r="RVB48" s="11"/>
      <c r="RVC48" s="11"/>
      <c r="RVD48" s="11"/>
      <c r="RVE48" s="11"/>
      <c r="RVF48" s="11"/>
      <c r="RVG48" s="11"/>
      <c r="RVH48" s="11"/>
      <c r="RVI48" s="11"/>
      <c r="RVJ48" s="11"/>
      <c r="RVK48" s="11"/>
      <c r="RVL48" s="11"/>
      <c r="RVM48" s="11"/>
      <c r="RVN48" s="11"/>
      <c r="RVO48" s="11"/>
      <c r="RVP48" s="11"/>
      <c r="RVQ48" s="11"/>
      <c r="RVR48" s="11"/>
      <c r="RVS48" s="11"/>
      <c r="RVT48" s="11"/>
      <c r="RVU48" s="11"/>
      <c r="RVV48" s="11"/>
      <c r="RVW48" s="11"/>
      <c r="RVX48" s="11"/>
      <c r="RVY48" s="11"/>
      <c r="RVZ48" s="11"/>
      <c r="RWA48" s="11"/>
      <c r="RWB48" s="11"/>
      <c r="RWC48" s="11"/>
      <c r="RWD48" s="11"/>
      <c r="RWE48" s="11"/>
      <c r="RWF48" s="11"/>
      <c r="RWG48" s="11"/>
      <c r="RWH48" s="11"/>
      <c r="RWI48" s="11"/>
      <c r="RWJ48" s="11"/>
      <c r="RWK48" s="11"/>
      <c r="RWL48" s="11"/>
      <c r="RWM48" s="11"/>
      <c r="RWN48" s="11"/>
      <c r="RWO48" s="11"/>
      <c r="RWP48" s="11"/>
      <c r="RWQ48" s="11"/>
      <c r="RWR48" s="11"/>
      <c r="RWS48" s="11"/>
      <c r="RWT48" s="11"/>
      <c r="RWU48" s="11"/>
      <c r="RWV48" s="11"/>
      <c r="RWW48" s="11"/>
      <c r="RWX48" s="11"/>
      <c r="RWY48" s="11"/>
      <c r="RWZ48" s="11"/>
      <c r="RXA48" s="11"/>
      <c r="RXB48" s="11"/>
      <c r="RXC48" s="11"/>
      <c r="RXD48" s="11"/>
      <c r="RXE48" s="11"/>
      <c r="RXF48" s="11"/>
      <c r="RXG48" s="11"/>
      <c r="RXH48" s="11"/>
      <c r="RXI48" s="11"/>
      <c r="RXJ48" s="11"/>
      <c r="RXK48" s="11"/>
      <c r="RXL48" s="11"/>
      <c r="RXM48" s="11"/>
      <c r="RXN48" s="11"/>
      <c r="RXO48" s="11"/>
      <c r="RXP48" s="11"/>
      <c r="RXQ48" s="11"/>
      <c r="RXR48" s="11"/>
      <c r="RXS48" s="11"/>
      <c r="RXT48" s="11"/>
      <c r="RXU48" s="11"/>
      <c r="RXV48" s="11"/>
      <c r="RXW48" s="11"/>
      <c r="RXX48" s="11"/>
      <c r="RXY48" s="11"/>
      <c r="RXZ48" s="11"/>
      <c r="RYA48" s="11"/>
      <c r="RYB48" s="11"/>
      <c r="RYC48" s="11"/>
      <c r="RYD48" s="11"/>
      <c r="RYE48" s="11"/>
      <c r="RYF48" s="11"/>
      <c r="RYG48" s="11"/>
      <c r="RYH48" s="11"/>
      <c r="RYI48" s="11"/>
      <c r="RYJ48" s="11"/>
      <c r="RYK48" s="11"/>
      <c r="RYL48" s="11"/>
      <c r="RYM48" s="11"/>
      <c r="RYN48" s="11"/>
      <c r="RYO48" s="11"/>
      <c r="RYP48" s="11"/>
      <c r="RYQ48" s="11"/>
      <c r="RYR48" s="11"/>
      <c r="RYS48" s="11"/>
      <c r="RYT48" s="11"/>
      <c r="RYU48" s="11"/>
      <c r="RYV48" s="11"/>
      <c r="RYW48" s="11"/>
      <c r="RYX48" s="11"/>
      <c r="RYY48" s="11"/>
      <c r="RYZ48" s="11"/>
      <c r="RZA48" s="11"/>
      <c r="RZB48" s="11"/>
      <c r="RZC48" s="11"/>
      <c r="RZD48" s="11"/>
      <c r="RZE48" s="11"/>
      <c r="RZF48" s="11"/>
      <c r="RZG48" s="11"/>
      <c r="RZH48" s="11"/>
      <c r="RZI48" s="11"/>
      <c r="RZJ48" s="11"/>
      <c r="RZK48" s="11"/>
      <c r="RZL48" s="11"/>
      <c r="RZM48" s="11"/>
      <c r="RZN48" s="11"/>
      <c r="RZO48" s="11"/>
      <c r="RZP48" s="11"/>
      <c r="RZQ48" s="11"/>
      <c r="RZR48" s="11"/>
      <c r="RZS48" s="11"/>
      <c r="RZT48" s="11"/>
      <c r="RZU48" s="11"/>
      <c r="RZV48" s="11"/>
      <c r="RZW48" s="11"/>
      <c r="RZX48" s="11"/>
      <c r="RZY48" s="11"/>
      <c r="RZZ48" s="11"/>
      <c r="SAA48" s="11"/>
      <c r="SAB48" s="11"/>
      <c r="SAC48" s="11"/>
      <c r="SAD48" s="11"/>
      <c r="SAE48" s="11"/>
      <c r="SAF48" s="11"/>
      <c r="SAG48" s="11"/>
      <c r="SAH48" s="11"/>
      <c r="SAI48" s="11"/>
      <c r="SAJ48" s="11"/>
      <c r="SAK48" s="11"/>
      <c r="SAL48" s="11"/>
      <c r="SAM48" s="11"/>
      <c r="SAN48" s="11"/>
      <c r="SAO48" s="11"/>
      <c r="SAP48" s="11"/>
      <c r="SAQ48" s="11"/>
      <c r="SAR48" s="11"/>
      <c r="SAS48" s="11"/>
      <c r="SAT48" s="11"/>
      <c r="SAU48" s="11"/>
      <c r="SAV48" s="11"/>
      <c r="SAW48" s="11"/>
      <c r="SAX48" s="11"/>
      <c r="SAY48" s="11"/>
      <c r="SAZ48" s="11"/>
      <c r="SBA48" s="11"/>
      <c r="SBB48" s="11"/>
      <c r="SBC48" s="11"/>
      <c r="SBD48" s="11"/>
      <c r="SBE48" s="11"/>
      <c r="SBF48" s="11"/>
      <c r="SBG48" s="11"/>
      <c r="SBH48" s="11"/>
      <c r="SBI48" s="11"/>
      <c r="SBJ48" s="11"/>
      <c r="SBK48" s="11"/>
      <c r="SBL48" s="11"/>
      <c r="SBM48" s="11"/>
      <c r="SBN48" s="11"/>
      <c r="SBO48" s="11"/>
      <c r="SBP48" s="11"/>
      <c r="SBQ48" s="11"/>
      <c r="SBR48" s="11"/>
      <c r="SBS48" s="11"/>
      <c r="SBT48" s="11"/>
      <c r="SBU48" s="11"/>
      <c r="SBV48" s="11"/>
      <c r="SBW48" s="11"/>
      <c r="SBX48" s="11"/>
      <c r="SBY48" s="11"/>
      <c r="SBZ48" s="11"/>
      <c r="SCA48" s="11"/>
      <c r="SCB48" s="11"/>
      <c r="SCC48" s="11"/>
      <c r="SCD48" s="11"/>
      <c r="SCE48" s="11"/>
      <c r="SCF48" s="11"/>
      <c r="SCG48" s="11"/>
      <c r="SCH48" s="11"/>
      <c r="SCI48" s="11"/>
      <c r="SCJ48" s="11"/>
      <c r="SCK48" s="11"/>
      <c r="SCL48" s="11"/>
      <c r="SCM48" s="11"/>
      <c r="SCN48" s="11"/>
      <c r="SCO48" s="11"/>
      <c r="SCP48" s="11"/>
      <c r="SCQ48" s="11"/>
      <c r="SCR48" s="11"/>
      <c r="SCS48" s="11"/>
      <c r="SCT48" s="11"/>
      <c r="SCU48" s="11"/>
      <c r="SCV48" s="11"/>
      <c r="SCW48" s="11"/>
      <c r="SCX48" s="11"/>
      <c r="SCY48" s="11"/>
      <c r="SCZ48" s="11"/>
      <c r="SDA48" s="11"/>
      <c r="SDB48" s="11"/>
      <c r="SDC48" s="11"/>
      <c r="SDD48" s="11"/>
      <c r="SDE48" s="11"/>
      <c r="SDF48" s="11"/>
      <c r="SDG48" s="11"/>
      <c r="SDH48" s="11"/>
      <c r="SDI48" s="11"/>
      <c r="SDJ48" s="11"/>
      <c r="SDK48" s="11"/>
      <c r="SDL48" s="11"/>
      <c r="SDM48" s="11"/>
      <c r="SDN48" s="11"/>
      <c r="SDO48" s="11"/>
      <c r="SDP48" s="11"/>
      <c r="SDQ48" s="11"/>
      <c r="SDR48" s="11"/>
      <c r="SDS48" s="11"/>
      <c r="SDT48" s="11"/>
      <c r="SDU48" s="11"/>
      <c r="SDV48" s="11"/>
      <c r="SDW48" s="11"/>
      <c r="SDX48" s="11"/>
      <c r="SDY48" s="11"/>
      <c r="SDZ48" s="11"/>
      <c r="SEA48" s="11"/>
      <c r="SEB48" s="11"/>
      <c r="SEC48" s="11"/>
      <c r="SED48" s="11"/>
      <c r="SEE48" s="11"/>
      <c r="SEF48" s="11"/>
      <c r="SEG48" s="11"/>
      <c r="SEH48" s="11"/>
      <c r="SEI48" s="11"/>
      <c r="SEJ48" s="11"/>
      <c r="SEK48" s="11"/>
      <c r="SEL48" s="11"/>
      <c r="SEM48" s="11"/>
      <c r="SEN48" s="11"/>
      <c r="SEO48" s="11"/>
      <c r="SEP48" s="11"/>
      <c r="SEQ48" s="11"/>
      <c r="SER48" s="11"/>
      <c r="SES48" s="11"/>
      <c r="SET48" s="11"/>
      <c r="SEU48" s="11"/>
      <c r="SEV48" s="11"/>
      <c r="SEW48" s="11"/>
      <c r="SEX48" s="11"/>
      <c r="SEY48" s="11"/>
      <c r="SEZ48" s="11"/>
      <c r="SFA48" s="11"/>
      <c r="SFB48" s="11"/>
      <c r="SFC48" s="11"/>
      <c r="SFD48" s="11"/>
      <c r="SFE48" s="11"/>
      <c r="SFF48" s="11"/>
      <c r="SFG48" s="11"/>
      <c r="SFH48" s="11"/>
      <c r="SFI48" s="11"/>
      <c r="SFJ48" s="11"/>
      <c r="SFK48" s="11"/>
      <c r="SFL48" s="11"/>
      <c r="SFM48" s="11"/>
      <c r="SFN48" s="11"/>
      <c r="SFO48" s="11"/>
      <c r="SFP48" s="11"/>
      <c r="SFQ48" s="11"/>
      <c r="SFR48" s="11"/>
      <c r="SFS48" s="11"/>
      <c r="SFT48" s="11"/>
      <c r="SFU48" s="11"/>
      <c r="SFV48" s="11"/>
      <c r="SFW48" s="11"/>
      <c r="SFX48" s="11"/>
      <c r="SFY48" s="11"/>
      <c r="SFZ48" s="11"/>
      <c r="SGA48" s="11"/>
      <c r="SGB48" s="11"/>
      <c r="SGC48" s="11"/>
      <c r="SGD48" s="11"/>
      <c r="SGE48" s="11"/>
      <c r="SGF48" s="11"/>
      <c r="SGG48" s="11"/>
      <c r="SGH48" s="11"/>
      <c r="SGI48" s="11"/>
      <c r="SGJ48" s="11"/>
      <c r="SGK48" s="11"/>
      <c r="SGL48" s="11"/>
      <c r="SGM48" s="11"/>
      <c r="SGN48" s="11"/>
      <c r="SGO48" s="11"/>
      <c r="SGP48" s="11"/>
      <c r="SGQ48" s="11"/>
      <c r="SGR48" s="11"/>
      <c r="SGS48" s="11"/>
      <c r="SGT48" s="11"/>
      <c r="SGU48" s="11"/>
      <c r="SGV48" s="11"/>
      <c r="SGW48" s="11"/>
      <c r="SGX48" s="11"/>
      <c r="SGY48" s="11"/>
      <c r="SGZ48" s="11"/>
      <c r="SHA48" s="11"/>
      <c r="SHB48" s="11"/>
      <c r="SHC48" s="11"/>
      <c r="SHD48" s="11"/>
      <c r="SHE48" s="11"/>
      <c r="SHF48" s="11"/>
      <c r="SHG48" s="11"/>
      <c r="SHH48" s="11"/>
      <c r="SHI48" s="11"/>
      <c r="SHJ48" s="11"/>
      <c r="SHK48" s="11"/>
      <c r="SHL48" s="11"/>
      <c r="SHM48" s="11"/>
      <c r="SHN48" s="11"/>
      <c r="SHO48" s="11"/>
      <c r="SHP48" s="11"/>
      <c r="SHQ48" s="11"/>
      <c r="SHR48" s="11"/>
      <c r="SHS48" s="11"/>
      <c r="SHT48" s="11"/>
      <c r="SHU48" s="11"/>
      <c r="SHV48" s="11"/>
      <c r="SHW48" s="11"/>
      <c r="SHX48" s="11"/>
      <c r="SHY48" s="11"/>
      <c r="SHZ48" s="11"/>
      <c r="SIA48" s="11"/>
      <c r="SIB48" s="11"/>
      <c r="SIC48" s="11"/>
      <c r="SID48" s="11"/>
      <c r="SIE48" s="11"/>
      <c r="SIF48" s="11"/>
      <c r="SIG48" s="11"/>
      <c r="SIH48" s="11"/>
      <c r="SII48" s="11"/>
      <c r="SIJ48" s="11"/>
      <c r="SIK48" s="11"/>
      <c r="SIL48" s="11"/>
      <c r="SIM48" s="11"/>
      <c r="SIN48" s="11"/>
      <c r="SIO48" s="11"/>
      <c r="SIP48" s="11"/>
      <c r="SIQ48" s="11"/>
      <c r="SIR48" s="11"/>
      <c r="SIS48" s="11"/>
      <c r="SIT48" s="11"/>
      <c r="SIU48" s="11"/>
      <c r="SIV48" s="11"/>
      <c r="SIW48" s="11"/>
      <c r="SIX48" s="11"/>
      <c r="SIY48" s="11"/>
      <c r="SIZ48" s="11"/>
      <c r="SJA48" s="11"/>
      <c r="SJB48" s="11"/>
      <c r="SJC48" s="11"/>
      <c r="SJD48" s="11"/>
      <c r="SJE48" s="11"/>
      <c r="SJF48" s="11"/>
      <c r="SJG48" s="11"/>
      <c r="SJH48" s="11"/>
      <c r="SJI48" s="11"/>
      <c r="SJJ48" s="11"/>
      <c r="SJK48" s="11"/>
      <c r="SJL48" s="11"/>
      <c r="SJM48" s="11"/>
      <c r="SJN48" s="11"/>
      <c r="SJO48" s="11"/>
      <c r="SJP48" s="11"/>
      <c r="SJQ48" s="11"/>
      <c r="SJR48" s="11"/>
      <c r="SJS48" s="11"/>
      <c r="SJT48" s="11"/>
      <c r="SJU48" s="11"/>
      <c r="SJV48" s="11"/>
      <c r="SJW48" s="11"/>
      <c r="SJX48" s="11"/>
      <c r="SJY48" s="11"/>
      <c r="SJZ48" s="11"/>
      <c r="SKA48" s="11"/>
      <c r="SKB48" s="11"/>
      <c r="SKC48" s="11"/>
      <c r="SKD48" s="11"/>
      <c r="SKE48" s="11"/>
      <c r="SKF48" s="11"/>
      <c r="SKG48" s="11"/>
      <c r="SKH48" s="11"/>
      <c r="SKI48" s="11"/>
      <c r="SKJ48" s="11"/>
      <c r="SKK48" s="11"/>
      <c r="SKL48" s="11"/>
      <c r="SKM48" s="11"/>
      <c r="SKN48" s="11"/>
      <c r="SKO48" s="11"/>
      <c r="SKP48" s="11"/>
      <c r="SKQ48" s="11"/>
      <c r="SKR48" s="11"/>
      <c r="SKS48" s="11"/>
      <c r="SKT48" s="11"/>
      <c r="SKU48" s="11"/>
      <c r="SKV48" s="11"/>
      <c r="SKW48" s="11"/>
      <c r="SKX48" s="11"/>
      <c r="SKY48" s="11"/>
      <c r="SKZ48" s="11"/>
      <c r="SLA48" s="11"/>
      <c r="SLB48" s="11"/>
      <c r="SLC48" s="11"/>
      <c r="SLD48" s="11"/>
      <c r="SLE48" s="11"/>
      <c r="SLF48" s="11"/>
      <c r="SLG48" s="11"/>
      <c r="SLH48" s="11"/>
      <c r="SLI48" s="11"/>
      <c r="SLJ48" s="11"/>
      <c r="SLK48" s="11"/>
      <c r="SLL48" s="11"/>
      <c r="SLM48" s="11"/>
      <c r="SLN48" s="11"/>
      <c r="SLO48" s="11"/>
      <c r="SLP48" s="11"/>
      <c r="SLQ48" s="11"/>
      <c r="SLR48" s="11"/>
      <c r="SLS48" s="11"/>
      <c r="SLT48" s="11"/>
      <c r="SLU48" s="11"/>
      <c r="SLV48" s="11"/>
      <c r="SLW48" s="11"/>
      <c r="SLX48" s="11"/>
      <c r="SLY48" s="11"/>
      <c r="SLZ48" s="11"/>
      <c r="SMA48" s="11"/>
      <c r="SMB48" s="11"/>
      <c r="SMC48" s="11"/>
      <c r="SMD48" s="11"/>
      <c r="SME48" s="11"/>
      <c r="SMF48" s="11"/>
      <c r="SMG48" s="11"/>
      <c r="SMH48" s="11"/>
      <c r="SMI48" s="11"/>
      <c r="SMJ48" s="11"/>
      <c r="SMK48" s="11"/>
      <c r="SML48" s="11"/>
      <c r="SMM48" s="11"/>
      <c r="SMN48" s="11"/>
      <c r="SMO48" s="11"/>
      <c r="SMP48" s="11"/>
      <c r="SMQ48" s="11"/>
      <c r="SMR48" s="11"/>
      <c r="SMS48" s="11"/>
      <c r="SMT48" s="11"/>
      <c r="SMU48" s="11"/>
      <c r="SMV48" s="11"/>
      <c r="SMW48" s="11"/>
      <c r="SMX48" s="11"/>
      <c r="SMY48" s="11"/>
      <c r="SMZ48" s="11"/>
      <c r="SNA48" s="11"/>
      <c r="SNB48" s="11"/>
      <c r="SNC48" s="11"/>
      <c r="SND48" s="11"/>
      <c r="SNE48" s="11"/>
      <c r="SNF48" s="11"/>
      <c r="SNG48" s="11"/>
      <c r="SNH48" s="11"/>
      <c r="SNI48" s="11"/>
      <c r="SNJ48" s="11"/>
      <c r="SNK48" s="11"/>
      <c r="SNL48" s="11"/>
      <c r="SNM48" s="11"/>
      <c r="SNN48" s="11"/>
      <c r="SNO48" s="11"/>
      <c r="SNP48" s="11"/>
      <c r="SNQ48" s="11"/>
      <c r="SNR48" s="11"/>
      <c r="SNS48" s="11"/>
      <c r="SNT48" s="11"/>
      <c r="SNU48" s="11"/>
      <c r="SNV48" s="11"/>
      <c r="SNW48" s="11"/>
      <c r="SNX48" s="11"/>
      <c r="SNY48" s="11"/>
      <c r="SNZ48" s="11"/>
      <c r="SOA48" s="11"/>
      <c r="SOB48" s="11"/>
      <c r="SOC48" s="11"/>
      <c r="SOD48" s="11"/>
      <c r="SOE48" s="11"/>
      <c r="SOF48" s="11"/>
      <c r="SOG48" s="11"/>
      <c r="SOH48" s="11"/>
      <c r="SOI48" s="11"/>
      <c r="SOJ48" s="11"/>
      <c r="SOK48" s="11"/>
      <c r="SOL48" s="11"/>
      <c r="SOM48" s="11"/>
      <c r="SON48" s="11"/>
      <c r="SOO48" s="11"/>
      <c r="SOP48" s="11"/>
      <c r="SOQ48" s="11"/>
      <c r="SOR48" s="11"/>
      <c r="SOS48" s="11"/>
      <c r="SOT48" s="11"/>
      <c r="SOU48" s="11"/>
      <c r="SOV48" s="11"/>
      <c r="SOW48" s="11"/>
      <c r="SOX48" s="11"/>
      <c r="SOY48" s="11"/>
      <c r="SOZ48" s="11"/>
      <c r="SPA48" s="11"/>
      <c r="SPB48" s="11"/>
      <c r="SPC48" s="11"/>
      <c r="SPD48" s="11"/>
      <c r="SPE48" s="11"/>
      <c r="SPF48" s="11"/>
      <c r="SPG48" s="11"/>
      <c r="SPH48" s="11"/>
      <c r="SPI48" s="11"/>
      <c r="SPJ48" s="11"/>
      <c r="SPK48" s="11"/>
      <c r="SPL48" s="11"/>
      <c r="SPM48" s="11"/>
      <c r="SPN48" s="11"/>
      <c r="SPO48" s="11"/>
      <c r="SPP48" s="11"/>
      <c r="SPQ48" s="11"/>
      <c r="SPR48" s="11"/>
      <c r="SPS48" s="11"/>
      <c r="SPT48" s="11"/>
      <c r="SPU48" s="11"/>
      <c r="SPV48" s="11"/>
      <c r="SPW48" s="11"/>
      <c r="SPX48" s="11"/>
      <c r="SPY48" s="11"/>
      <c r="SPZ48" s="11"/>
      <c r="SQA48" s="11"/>
      <c r="SQB48" s="11"/>
      <c r="SQC48" s="11"/>
      <c r="SQD48" s="11"/>
      <c r="SQE48" s="11"/>
      <c r="SQF48" s="11"/>
      <c r="SQG48" s="11"/>
      <c r="SQH48" s="11"/>
      <c r="SQI48" s="11"/>
      <c r="SQJ48" s="11"/>
      <c r="SQK48" s="11"/>
      <c r="SQL48" s="11"/>
      <c r="SQM48" s="11"/>
      <c r="SQN48" s="11"/>
      <c r="SQO48" s="11"/>
      <c r="SQP48" s="11"/>
      <c r="SQQ48" s="11"/>
      <c r="SQR48" s="11"/>
      <c r="SQS48" s="11"/>
      <c r="SQT48" s="11"/>
      <c r="SQU48" s="11"/>
      <c r="SQV48" s="11"/>
      <c r="SQW48" s="11"/>
      <c r="SQX48" s="11"/>
      <c r="SQY48" s="11"/>
      <c r="SQZ48" s="11"/>
      <c r="SRA48" s="11"/>
      <c r="SRB48" s="11"/>
      <c r="SRC48" s="11"/>
      <c r="SRD48" s="11"/>
      <c r="SRE48" s="11"/>
      <c r="SRF48" s="11"/>
      <c r="SRG48" s="11"/>
      <c r="SRH48" s="11"/>
      <c r="SRI48" s="11"/>
      <c r="SRJ48" s="11"/>
      <c r="SRK48" s="11"/>
      <c r="SRL48" s="11"/>
      <c r="SRM48" s="11"/>
      <c r="SRN48" s="11"/>
      <c r="SRO48" s="11"/>
      <c r="SRP48" s="11"/>
      <c r="SRQ48" s="11"/>
      <c r="SRR48" s="11"/>
      <c r="SRS48" s="11"/>
      <c r="SRT48" s="11"/>
      <c r="SRU48" s="11"/>
      <c r="SRV48" s="11"/>
      <c r="SRW48" s="11"/>
      <c r="SRX48" s="11"/>
      <c r="SRY48" s="11"/>
      <c r="SRZ48" s="11"/>
      <c r="SSA48" s="11"/>
      <c r="SSB48" s="11"/>
      <c r="SSC48" s="11"/>
      <c r="SSD48" s="11"/>
      <c r="SSE48" s="11"/>
      <c r="SSF48" s="11"/>
      <c r="SSG48" s="11"/>
      <c r="SSH48" s="11"/>
      <c r="SSI48" s="11"/>
      <c r="SSJ48" s="11"/>
      <c r="SSK48" s="11"/>
      <c r="SSL48" s="11"/>
      <c r="SSM48" s="11"/>
      <c r="SSN48" s="11"/>
      <c r="SSO48" s="11"/>
      <c r="SSP48" s="11"/>
      <c r="SSQ48" s="11"/>
      <c r="SSR48" s="11"/>
      <c r="SSS48" s="11"/>
      <c r="SST48" s="11"/>
      <c r="SSU48" s="11"/>
      <c r="SSV48" s="11"/>
      <c r="SSW48" s="11"/>
      <c r="SSX48" s="11"/>
      <c r="SSY48" s="11"/>
      <c r="SSZ48" s="11"/>
      <c r="STA48" s="11"/>
      <c r="STB48" s="11"/>
      <c r="STC48" s="11"/>
      <c r="STD48" s="11"/>
      <c r="STE48" s="11"/>
      <c r="STF48" s="11"/>
      <c r="STG48" s="11"/>
      <c r="STH48" s="11"/>
      <c r="STI48" s="11"/>
      <c r="STJ48" s="11"/>
      <c r="STK48" s="11"/>
      <c r="STL48" s="11"/>
      <c r="STM48" s="11"/>
      <c r="STN48" s="11"/>
      <c r="STO48" s="11"/>
      <c r="STP48" s="11"/>
      <c r="STQ48" s="11"/>
      <c r="STR48" s="11"/>
      <c r="STS48" s="11"/>
      <c r="STT48" s="11"/>
      <c r="STU48" s="11"/>
      <c r="STV48" s="11"/>
      <c r="STW48" s="11"/>
      <c r="STX48" s="11"/>
      <c r="STY48" s="11"/>
      <c r="STZ48" s="11"/>
      <c r="SUA48" s="11"/>
      <c r="SUB48" s="11"/>
      <c r="SUC48" s="11"/>
      <c r="SUD48" s="11"/>
      <c r="SUE48" s="11"/>
      <c r="SUF48" s="11"/>
      <c r="SUG48" s="11"/>
      <c r="SUH48" s="11"/>
      <c r="SUI48" s="11"/>
      <c r="SUJ48" s="11"/>
      <c r="SUK48" s="11"/>
      <c r="SUL48" s="11"/>
      <c r="SUM48" s="11"/>
      <c r="SUN48" s="11"/>
      <c r="SUO48" s="11"/>
      <c r="SUP48" s="11"/>
      <c r="SUQ48" s="11"/>
      <c r="SUR48" s="11"/>
      <c r="SUS48" s="11"/>
      <c r="SUT48" s="11"/>
      <c r="SUU48" s="11"/>
      <c r="SUV48" s="11"/>
      <c r="SUW48" s="11"/>
      <c r="SUX48" s="11"/>
      <c r="SUY48" s="11"/>
      <c r="SUZ48" s="11"/>
      <c r="SVA48" s="11"/>
      <c r="SVB48" s="11"/>
      <c r="SVC48" s="11"/>
      <c r="SVD48" s="11"/>
      <c r="SVE48" s="11"/>
      <c r="SVF48" s="11"/>
      <c r="SVG48" s="11"/>
      <c r="SVH48" s="11"/>
      <c r="SVI48" s="11"/>
      <c r="SVJ48" s="11"/>
      <c r="SVK48" s="11"/>
      <c r="SVL48" s="11"/>
      <c r="SVM48" s="11"/>
      <c r="SVN48" s="11"/>
      <c r="SVO48" s="11"/>
      <c r="SVP48" s="11"/>
      <c r="SVQ48" s="11"/>
      <c r="SVR48" s="11"/>
      <c r="SVS48" s="11"/>
      <c r="SVT48" s="11"/>
      <c r="SVU48" s="11"/>
      <c r="SVV48" s="11"/>
      <c r="SVW48" s="11"/>
      <c r="SVX48" s="11"/>
      <c r="SVY48" s="11"/>
      <c r="SVZ48" s="11"/>
      <c r="SWA48" s="11"/>
      <c r="SWB48" s="11"/>
      <c r="SWC48" s="11"/>
      <c r="SWD48" s="11"/>
      <c r="SWE48" s="11"/>
      <c r="SWF48" s="11"/>
      <c r="SWG48" s="11"/>
      <c r="SWH48" s="11"/>
      <c r="SWI48" s="11"/>
      <c r="SWJ48" s="11"/>
      <c r="SWK48" s="11"/>
      <c r="SWL48" s="11"/>
      <c r="SWM48" s="11"/>
      <c r="SWN48" s="11"/>
      <c r="SWO48" s="11"/>
      <c r="SWP48" s="11"/>
      <c r="SWQ48" s="11"/>
      <c r="SWR48" s="11"/>
      <c r="SWS48" s="11"/>
      <c r="SWT48" s="11"/>
      <c r="SWU48" s="11"/>
      <c r="SWV48" s="11"/>
      <c r="SWW48" s="11"/>
      <c r="SWX48" s="11"/>
      <c r="SWY48" s="11"/>
      <c r="SWZ48" s="11"/>
      <c r="SXA48" s="11"/>
      <c r="SXB48" s="11"/>
      <c r="SXC48" s="11"/>
      <c r="SXD48" s="11"/>
      <c r="SXE48" s="11"/>
      <c r="SXF48" s="11"/>
      <c r="SXG48" s="11"/>
      <c r="SXH48" s="11"/>
      <c r="SXI48" s="11"/>
      <c r="SXJ48" s="11"/>
      <c r="SXK48" s="11"/>
      <c r="SXL48" s="11"/>
      <c r="SXM48" s="11"/>
      <c r="SXN48" s="11"/>
      <c r="SXO48" s="11"/>
      <c r="SXP48" s="11"/>
      <c r="SXQ48" s="11"/>
      <c r="SXR48" s="11"/>
      <c r="SXS48" s="11"/>
      <c r="SXT48" s="11"/>
      <c r="SXU48" s="11"/>
      <c r="SXV48" s="11"/>
      <c r="SXW48" s="11"/>
      <c r="SXX48" s="11"/>
      <c r="SXY48" s="11"/>
      <c r="SXZ48" s="11"/>
      <c r="SYA48" s="11"/>
      <c r="SYB48" s="11"/>
      <c r="SYC48" s="11"/>
      <c r="SYD48" s="11"/>
      <c r="SYE48" s="11"/>
      <c r="SYF48" s="11"/>
      <c r="SYG48" s="11"/>
      <c r="SYH48" s="11"/>
      <c r="SYI48" s="11"/>
      <c r="SYJ48" s="11"/>
      <c r="SYK48" s="11"/>
      <c r="SYL48" s="11"/>
      <c r="SYM48" s="11"/>
      <c r="SYN48" s="11"/>
      <c r="SYO48" s="11"/>
      <c r="SYP48" s="11"/>
      <c r="SYQ48" s="11"/>
      <c r="SYR48" s="11"/>
      <c r="SYS48" s="11"/>
      <c r="SYT48" s="11"/>
      <c r="SYU48" s="11"/>
      <c r="SYV48" s="11"/>
      <c r="SYW48" s="11"/>
      <c r="SYX48" s="11"/>
      <c r="SYY48" s="11"/>
      <c r="SYZ48" s="11"/>
      <c r="SZA48" s="11"/>
      <c r="SZB48" s="11"/>
      <c r="SZC48" s="11"/>
      <c r="SZD48" s="11"/>
      <c r="SZE48" s="11"/>
      <c r="SZF48" s="11"/>
      <c r="SZG48" s="11"/>
      <c r="SZH48" s="11"/>
      <c r="SZI48" s="11"/>
      <c r="SZJ48" s="11"/>
      <c r="SZK48" s="11"/>
      <c r="SZL48" s="11"/>
      <c r="SZM48" s="11"/>
      <c r="SZN48" s="11"/>
      <c r="SZO48" s="11"/>
      <c r="SZP48" s="11"/>
      <c r="SZQ48" s="11"/>
      <c r="SZR48" s="11"/>
      <c r="SZS48" s="11"/>
      <c r="SZT48" s="11"/>
      <c r="SZU48" s="11"/>
      <c r="SZV48" s="11"/>
      <c r="SZW48" s="11"/>
      <c r="SZX48" s="11"/>
      <c r="SZY48" s="11"/>
      <c r="SZZ48" s="11"/>
      <c r="TAA48" s="11"/>
      <c r="TAB48" s="11"/>
      <c r="TAC48" s="11"/>
      <c r="TAD48" s="11"/>
      <c r="TAE48" s="11"/>
      <c r="TAF48" s="11"/>
      <c r="TAG48" s="11"/>
      <c r="TAH48" s="11"/>
      <c r="TAI48" s="11"/>
      <c r="TAJ48" s="11"/>
      <c r="TAK48" s="11"/>
      <c r="TAL48" s="11"/>
      <c r="TAM48" s="11"/>
      <c r="TAN48" s="11"/>
      <c r="TAO48" s="11"/>
      <c r="TAP48" s="11"/>
      <c r="TAQ48" s="11"/>
      <c r="TAR48" s="11"/>
      <c r="TAS48" s="11"/>
      <c r="TAT48" s="11"/>
      <c r="TAU48" s="11"/>
      <c r="TAV48" s="11"/>
      <c r="TAW48" s="11"/>
      <c r="TAX48" s="11"/>
      <c r="TAY48" s="11"/>
      <c r="TAZ48" s="11"/>
      <c r="TBA48" s="11"/>
      <c r="TBB48" s="11"/>
      <c r="TBC48" s="11"/>
      <c r="TBD48" s="11"/>
      <c r="TBE48" s="11"/>
      <c r="TBF48" s="11"/>
      <c r="TBG48" s="11"/>
      <c r="TBH48" s="11"/>
      <c r="TBI48" s="11"/>
      <c r="TBJ48" s="11"/>
      <c r="TBK48" s="11"/>
      <c r="TBL48" s="11"/>
      <c r="TBM48" s="11"/>
      <c r="TBN48" s="11"/>
      <c r="TBO48" s="11"/>
      <c r="TBP48" s="11"/>
      <c r="TBQ48" s="11"/>
      <c r="TBR48" s="11"/>
      <c r="TBS48" s="11"/>
      <c r="TBT48" s="11"/>
      <c r="TBU48" s="11"/>
      <c r="TBV48" s="11"/>
      <c r="TBW48" s="11"/>
      <c r="TBX48" s="11"/>
      <c r="TBY48" s="11"/>
      <c r="TBZ48" s="11"/>
      <c r="TCA48" s="11"/>
      <c r="TCB48" s="11"/>
      <c r="TCC48" s="11"/>
      <c r="TCD48" s="11"/>
      <c r="TCE48" s="11"/>
      <c r="TCF48" s="11"/>
      <c r="TCG48" s="11"/>
      <c r="TCH48" s="11"/>
      <c r="TCI48" s="11"/>
      <c r="TCJ48" s="11"/>
      <c r="TCK48" s="11"/>
      <c r="TCL48" s="11"/>
      <c r="TCM48" s="11"/>
      <c r="TCN48" s="11"/>
      <c r="TCO48" s="11"/>
      <c r="TCP48" s="11"/>
      <c r="TCQ48" s="11"/>
      <c r="TCR48" s="11"/>
      <c r="TCS48" s="11"/>
      <c r="TCT48" s="11"/>
      <c r="TCU48" s="11"/>
      <c r="TCV48" s="11"/>
      <c r="TCW48" s="11"/>
      <c r="TCX48" s="11"/>
      <c r="TCY48" s="11"/>
      <c r="TCZ48" s="11"/>
      <c r="TDA48" s="11"/>
      <c r="TDB48" s="11"/>
      <c r="TDC48" s="11"/>
      <c r="TDD48" s="11"/>
      <c r="TDE48" s="11"/>
      <c r="TDF48" s="11"/>
      <c r="TDG48" s="11"/>
      <c r="TDH48" s="11"/>
      <c r="TDI48" s="11"/>
      <c r="TDJ48" s="11"/>
      <c r="TDK48" s="11"/>
      <c r="TDL48" s="11"/>
      <c r="TDM48" s="11"/>
      <c r="TDN48" s="11"/>
      <c r="TDO48" s="11"/>
      <c r="TDP48" s="11"/>
      <c r="TDQ48" s="11"/>
      <c r="TDR48" s="11"/>
      <c r="TDS48" s="11"/>
      <c r="TDT48" s="11"/>
      <c r="TDU48" s="11"/>
      <c r="TDV48" s="11"/>
      <c r="TDW48" s="11"/>
      <c r="TDX48" s="11"/>
      <c r="TDY48" s="11"/>
      <c r="TDZ48" s="11"/>
      <c r="TEA48" s="11"/>
      <c r="TEB48" s="11"/>
      <c r="TEC48" s="11"/>
      <c r="TED48" s="11"/>
      <c r="TEE48" s="11"/>
      <c r="TEF48" s="11"/>
      <c r="TEG48" s="11"/>
      <c r="TEH48" s="11"/>
      <c r="TEI48" s="11"/>
      <c r="TEJ48" s="11"/>
      <c r="TEK48" s="11"/>
      <c r="TEL48" s="11"/>
      <c r="TEM48" s="11"/>
      <c r="TEN48" s="11"/>
      <c r="TEO48" s="11"/>
      <c r="TEP48" s="11"/>
      <c r="TEQ48" s="11"/>
      <c r="TER48" s="11"/>
      <c r="TES48" s="11"/>
      <c r="TET48" s="11"/>
      <c r="TEU48" s="11"/>
      <c r="TEV48" s="11"/>
      <c r="TEW48" s="11"/>
      <c r="TEX48" s="11"/>
      <c r="TEY48" s="11"/>
      <c r="TEZ48" s="11"/>
      <c r="TFA48" s="11"/>
      <c r="TFB48" s="11"/>
      <c r="TFC48" s="11"/>
      <c r="TFD48" s="11"/>
      <c r="TFE48" s="11"/>
      <c r="TFF48" s="11"/>
      <c r="TFG48" s="11"/>
      <c r="TFH48" s="11"/>
      <c r="TFI48" s="11"/>
      <c r="TFJ48" s="11"/>
      <c r="TFK48" s="11"/>
      <c r="TFL48" s="11"/>
      <c r="TFM48" s="11"/>
      <c r="TFN48" s="11"/>
      <c r="TFO48" s="11"/>
      <c r="TFP48" s="11"/>
      <c r="TFQ48" s="11"/>
      <c r="TFR48" s="11"/>
      <c r="TFS48" s="11"/>
      <c r="TFT48" s="11"/>
      <c r="TFU48" s="11"/>
      <c r="TFV48" s="11"/>
      <c r="TFW48" s="11"/>
      <c r="TFX48" s="11"/>
      <c r="TFY48" s="11"/>
      <c r="TFZ48" s="11"/>
      <c r="TGA48" s="11"/>
      <c r="TGB48" s="11"/>
      <c r="TGC48" s="11"/>
      <c r="TGD48" s="11"/>
      <c r="TGE48" s="11"/>
      <c r="TGF48" s="11"/>
      <c r="TGG48" s="11"/>
      <c r="TGH48" s="11"/>
      <c r="TGI48" s="11"/>
      <c r="TGJ48" s="11"/>
      <c r="TGK48" s="11"/>
      <c r="TGL48" s="11"/>
      <c r="TGM48" s="11"/>
      <c r="TGN48" s="11"/>
      <c r="TGO48" s="11"/>
      <c r="TGP48" s="11"/>
      <c r="TGQ48" s="11"/>
      <c r="TGR48" s="11"/>
      <c r="TGS48" s="11"/>
      <c r="TGT48" s="11"/>
      <c r="TGU48" s="11"/>
      <c r="TGV48" s="11"/>
      <c r="TGW48" s="11"/>
      <c r="TGX48" s="11"/>
      <c r="TGY48" s="11"/>
      <c r="TGZ48" s="11"/>
      <c r="THA48" s="11"/>
      <c r="THB48" s="11"/>
      <c r="THC48" s="11"/>
      <c r="THD48" s="11"/>
      <c r="THE48" s="11"/>
      <c r="THF48" s="11"/>
      <c r="THG48" s="11"/>
      <c r="THH48" s="11"/>
      <c r="THI48" s="11"/>
      <c r="THJ48" s="11"/>
      <c r="THK48" s="11"/>
      <c r="THL48" s="11"/>
      <c r="THM48" s="11"/>
      <c r="THN48" s="11"/>
      <c r="THO48" s="11"/>
      <c r="THP48" s="11"/>
      <c r="THQ48" s="11"/>
      <c r="THR48" s="11"/>
      <c r="THS48" s="11"/>
      <c r="THT48" s="11"/>
      <c r="THU48" s="11"/>
      <c r="THV48" s="11"/>
      <c r="THW48" s="11"/>
      <c r="THX48" s="11"/>
      <c r="THY48" s="11"/>
      <c r="THZ48" s="11"/>
      <c r="TIA48" s="11"/>
      <c r="TIB48" s="11"/>
      <c r="TIC48" s="11"/>
      <c r="TID48" s="11"/>
      <c r="TIE48" s="11"/>
      <c r="TIF48" s="11"/>
      <c r="TIG48" s="11"/>
      <c r="TIH48" s="11"/>
      <c r="TII48" s="11"/>
      <c r="TIJ48" s="11"/>
      <c r="TIK48" s="11"/>
      <c r="TIL48" s="11"/>
      <c r="TIM48" s="11"/>
      <c r="TIN48" s="11"/>
      <c r="TIO48" s="11"/>
      <c r="TIP48" s="11"/>
      <c r="TIQ48" s="11"/>
      <c r="TIR48" s="11"/>
      <c r="TIS48" s="11"/>
      <c r="TIT48" s="11"/>
      <c r="TIU48" s="11"/>
      <c r="TIV48" s="11"/>
      <c r="TIW48" s="11"/>
      <c r="TIX48" s="11"/>
      <c r="TIY48" s="11"/>
      <c r="TIZ48" s="11"/>
      <c r="TJA48" s="11"/>
      <c r="TJB48" s="11"/>
      <c r="TJC48" s="11"/>
      <c r="TJD48" s="11"/>
      <c r="TJE48" s="11"/>
      <c r="TJF48" s="11"/>
      <c r="TJG48" s="11"/>
      <c r="TJH48" s="11"/>
      <c r="TJI48" s="11"/>
      <c r="TJJ48" s="11"/>
      <c r="TJK48" s="11"/>
      <c r="TJL48" s="11"/>
      <c r="TJM48" s="11"/>
      <c r="TJN48" s="11"/>
      <c r="TJO48" s="11"/>
      <c r="TJP48" s="11"/>
      <c r="TJQ48" s="11"/>
      <c r="TJR48" s="11"/>
      <c r="TJS48" s="11"/>
      <c r="TJT48" s="11"/>
      <c r="TJU48" s="11"/>
      <c r="TJV48" s="11"/>
      <c r="TJW48" s="11"/>
      <c r="TJX48" s="11"/>
      <c r="TJY48" s="11"/>
      <c r="TJZ48" s="11"/>
      <c r="TKA48" s="11"/>
      <c r="TKB48" s="11"/>
      <c r="TKC48" s="11"/>
      <c r="TKD48" s="11"/>
      <c r="TKE48" s="11"/>
      <c r="TKF48" s="11"/>
      <c r="TKG48" s="11"/>
      <c r="TKH48" s="11"/>
      <c r="TKI48" s="11"/>
      <c r="TKJ48" s="11"/>
      <c r="TKK48" s="11"/>
      <c r="TKL48" s="11"/>
      <c r="TKM48" s="11"/>
      <c r="TKN48" s="11"/>
      <c r="TKO48" s="11"/>
      <c r="TKP48" s="11"/>
      <c r="TKQ48" s="11"/>
      <c r="TKR48" s="11"/>
      <c r="TKS48" s="11"/>
      <c r="TKT48" s="11"/>
      <c r="TKU48" s="11"/>
      <c r="TKV48" s="11"/>
      <c r="TKW48" s="11"/>
      <c r="TKX48" s="11"/>
      <c r="TKY48" s="11"/>
      <c r="TKZ48" s="11"/>
      <c r="TLA48" s="11"/>
      <c r="TLB48" s="11"/>
      <c r="TLC48" s="11"/>
      <c r="TLD48" s="11"/>
      <c r="TLE48" s="11"/>
      <c r="TLF48" s="11"/>
      <c r="TLG48" s="11"/>
      <c r="TLH48" s="11"/>
      <c r="TLI48" s="11"/>
      <c r="TLJ48" s="11"/>
      <c r="TLK48" s="11"/>
      <c r="TLL48" s="11"/>
      <c r="TLM48" s="11"/>
      <c r="TLN48" s="11"/>
      <c r="TLO48" s="11"/>
      <c r="TLP48" s="11"/>
      <c r="TLQ48" s="11"/>
      <c r="TLR48" s="11"/>
      <c r="TLS48" s="11"/>
      <c r="TLT48" s="11"/>
      <c r="TLU48" s="11"/>
      <c r="TLV48" s="11"/>
      <c r="TLW48" s="11"/>
      <c r="TLX48" s="11"/>
      <c r="TLY48" s="11"/>
      <c r="TLZ48" s="11"/>
      <c r="TMA48" s="11"/>
      <c r="TMB48" s="11"/>
      <c r="TMC48" s="11"/>
      <c r="TMD48" s="11"/>
      <c r="TME48" s="11"/>
      <c r="TMF48" s="11"/>
      <c r="TMG48" s="11"/>
      <c r="TMH48" s="11"/>
      <c r="TMI48" s="11"/>
      <c r="TMJ48" s="11"/>
      <c r="TMK48" s="11"/>
      <c r="TML48" s="11"/>
      <c r="TMM48" s="11"/>
      <c r="TMN48" s="11"/>
      <c r="TMO48" s="11"/>
      <c r="TMP48" s="11"/>
      <c r="TMQ48" s="11"/>
      <c r="TMR48" s="11"/>
      <c r="TMS48" s="11"/>
      <c r="TMT48" s="11"/>
      <c r="TMU48" s="11"/>
      <c r="TMV48" s="11"/>
      <c r="TMW48" s="11"/>
      <c r="TMX48" s="11"/>
      <c r="TMY48" s="11"/>
      <c r="TMZ48" s="11"/>
      <c r="TNA48" s="11"/>
      <c r="TNB48" s="11"/>
      <c r="TNC48" s="11"/>
      <c r="TND48" s="11"/>
      <c r="TNE48" s="11"/>
      <c r="TNF48" s="11"/>
      <c r="TNG48" s="11"/>
      <c r="TNH48" s="11"/>
      <c r="TNI48" s="11"/>
      <c r="TNJ48" s="11"/>
      <c r="TNK48" s="11"/>
      <c r="TNL48" s="11"/>
      <c r="TNM48" s="11"/>
      <c r="TNN48" s="11"/>
      <c r="TNO48" s="11"/>
      <c r="TNP48" s="11"/>
      <c r="TNQ48" s="11"/>
      <c r="TNR48" s="11"/>
      <c r="TNS48" s="11"/>
      <c r="TNT48" s="11"/>
      <c r="TNU48" s="11"/>
      <c r="TNV48" s="11"/>
      <c r="TNW48" s="11"/>
      <c r="TNX48" s="11"/>
      <c r="TNY48" s="11"/>
      <c r="TNZ48" s="11"/>
      <c r="TOA48" s="11"/>
      <c r="TOB48" s="11"/>
      <c r="TOC48" s="11"/>
      <c r="TOD48" s="11"/>
      <c r="TOE48" s="11"/>
      <c r="TOF48" s="11"/>
      <c r="TOG48" s="11"/>
      <c r="TOH48" s="11"/>
      <c r="TOI48" s="11"/>
      <c r="TOJ48" s="11"/>
      <c r="TOK48" s="11"/>
      <c r="TOL48" s="11"/>
      <c r="TOM48" s="11"/>
      <c r="TON48" s="11"/>
      <c r="TOO48" s="11"/>
      <c r="TOP48" s="11"/>
      <c r="TOQ48" s="11"/>
      <c r="TOR48" s="11"/>
      <c r="TOS48" s="11"/>
      <c r="TOT48" s="11"/>
      <c r="TOU48" s="11"/>
      <c r="TOV48" s="11"/>
      <c r="TOW48" s="11"/>
      <c r="TOX48" s="11"/>
      <c r="TOY48" s="11"/>
      <c r="TOZ48" s="11"/>
      <c r="TPA48" s="11"/>
      <c r="TPB48" s="11"/>
      <c r="TPC48" s="11"/>
      <c r="TPD48" s="11"/>
      <c r="TPE48" s="11"/>
      <c r="TPF48" s="11"/>
      <c r="TPG48" s="11"/>
      <c r="TPH48" s="11"/>
      <c r="TPI48" s="11"/>
      <c r="TPJ48" s="11"/>
      <c r="TPK48" s="11"/>
      <c r="TPL48" s="11"/>
      <c r="TPM48" s="11"/>
      <c r="TPN48" s="11"/>
      <c r="TPO48" s="11"/>
      <c r="TPP48" s="11"/>
      <c r="TPQ48" s="11"/>
      <c r="TPR48" s="11"/>
      <c r="TPS48" s="11"/>
      <c r="TPT48" s="11"/>
      <c r="TPU48" s="11"/>
      <c r="TPV48" s="11"/>
      <c r="TPW48" s="11"/>
      <c r="TPX48" s="11"/>
      <c r="TPY48" s="11"/>
      <c r="TPZ48" s="11"/>
      <c r="TQA48" s="11"/>
      <c r="TQB48" s="11"/>
      <c r="TQC48" s="11"/>
      <c r="TQD48" s="11"/>
      <c r="TQE48" s="11"/>
      <c r="TQF48" s="11"/>
      <c r="TQG48" s="11"/>
      <c r="TQH48" s="11"/>
      <c r="TQI48" s="11"/>
      <c r="TQJ48" s="11"/>
      <c r="TQK48" s="11"/>
      <c r="TQL48" s="11"/>
      <c r="TQM48" s="11"/>
      <c r="TQN48" s="11"/>
      <c r="TQO48" s="11"/>
      <c r="TQP48" s="11"/>
      <c r="TQQ48" s="11"/>
      <c r="TQR48" s="11"/>
      <c r="TQS48" s="11"/>
      <c r="TQT48" s="11"/>
      <c r="TQU48" s="11"/>
      <c r="TQV48" s="11"/>
      <c r="TQW48" s="11"/>
      <c r="TQX48" s="11"/>
      <c r="TQY48" s="11"/>
      <c r="TQZ48" s="11"/>
      <c r="TRA48" s="11"/>
      <c r="TRB48" s="11"/>
      <c r="TRC48" s="11"/>
      <c r="TRD48" s="11"/>
      <c r="TRE48" s="11"/>
      <c r="TRF48" s="11"/>
      <c r="TRG48" s="11"/>
      <c r="TRH48" s="11"/>
      <c r="TRI48" s="11"/>
      <c r="TRJ48" s="11"/>
      <c r="TRK48" s="11"/>
      <c r="TRL48" s="11"/>
      <c r="TRM48" s="11"/>
      <c r="TRN48" s="11"/>
      <c r="TRO48" s="11"/>
      <c r="TRP48" s="11"/>
      <c r="TRQ48" s="11"/>
      <c r="TRR48" s="11"/>
      <c r="TRS48" s="11"/>
      <c r="TRT48" s="11"/>
      <c r="TRU48" s="11"/>
      <c r="TRV48" s="11"/>
      <c r="TRW48" s="11"/>
      <c r="TRX48" s="11"/>
      <c r="TRY48" s="11"/>
      <c r="TRZ48" s="11"/>
      <c r="TSA48" s="11"/>
      <c r="TSB48" s="11"/>
      <c r="TSC48" s="11"/>
      <c r="TSD48" s="11"/>
      <c r="TSE48" s="11"/>
      <c r="TSF48" s="11"/>
      <c r="TSG48" s="11"/>
      <c r="TSH48" s="11"/>
      <c r="TSI48" s="11"/>
      <c r="TSJ48" s="11"/>
      <c r="TSK48" s="11"/>
      <c r="TSL48" s="11"/>
      <c r="TSM48" s="11"/>
      <c r="TSN48" s="11"/>
      <c r="TSO48" s="11"/>
      <c r="TSP48" s="11"/>
      <c r="TSQ48" s="11"/>
      <c r="TSR48" s="11"/>
      <c r="TSS48" s="11"/>
      <c r="TST48" s="11"/>
      <c r="TSU48" s="11"/>
      <c r="TSV48" s="11"/>
      <c r="TSW48" s="11"/>
      <c r="TSX48" s="11"/>
      <c r="TSY48" s="11"/>
      <c r="TSZ48" s="11"/>
      <c r="TTA48" s="11"/>
      <c r="TTB48" s="11"/>
      <c r="TTC48" s="11"/>
      <c r="TTD48" s="11"/>
      <c r="TTE48" s="11"/>
      <c r="TTF48" s="11"/>
      <c r="TTG48" s="11"/>
      <c r="TTH48" s="11"/>
      <c r="TTI48" s="11"/>
      <c r="TTJ48" s="11"/>
      <c r="TTK48" s="11"/>
      <c r="TTL48" s="11"/>
      <c r="TTM48" s="11"/>
      <c r="TTN48" s="11"/>
      <c r="TTO48" s="11"/>
      <c r="TTP48" s="11"/>
      <c r="TTQ48" s="11"/>
      <c r="TTR48" s="11"/>
      <c r="TTS48" s="11"/>
      <c r="TTT48" s="11"/>
      <c r="TTU48" s="11"/>
      <c r="TTV48" s="11"/>
      <c r="TTW48" s="11"/>
      <c r="TTX48" s="11"/>
      <c r="TTY48" s="11"/>
      <c r="TTZ48" s="11"/>
      <c r="TUA48" s="11"/>
      <c r="TUB48" s="11"/>
      <c r="TUC48" s="11"/>
      <c r="TUD48" s="11"/>
      <c r="TUE48" s="11"/>
      <c r="TUF48" s="11"/>
      <c r="TUG48" s="11"/>
      <c r="TUH48" s="11"/>
      <c r="TUI48" s="11"/>
      <c r="TUJ48" s="11"/>
      <c r="TUK48" s="11"/>
      <c r="TUL48" s="11"/>
      <c r="TUM48" s="11"/>
      <c r="TUN48" s="11"/>
      <c r="TUO48" s="11"/>
      <c r="TUP48" s="11"/>
      <c r="TUQ48" s="11"/>
      <c r="TUR48" s="11"/>
      <c r="TUS48" s="11"/>
      <c r="TUT48" s="11"/>
      <c r="TUU48" s="11"/>
      <c r="TUV48" s="11"/>
      <c r="TUW48" s="11"/>
      <c r="TUX48" s="11"/>
      <c r="TUY48" s="11"/>
      <c r="TUZ48" s="11"/>
      <c r="TVA48" s="11"/>
      <c r="TVB48" s="11"/>
      <c r="TVC48" s="11"/>
      <c r="TVD48" s="11"/>
      <c r="TVE48" s="11"/>
      <c r="TVF48" s="11"/>
      <c r="TVG48" s="11"/>
      <c r="TVH48" s="11"/>
      <c r="TVI48" s="11"/>
      <c r="TVJ48" s="11"/>
      <c r="TVK48" s="11"/>
      <c r="TVL48" s="11"/>
      <c r="TVM48" s="11"/>
      <c r="TVN48" s="11"/>
      <c r="TVO48" s="11"/>
      <c r="TVP48" s="11"/>
      <c r="TVQ48" s="11"/>
      <c r="TVR48" s="11"/>
      <c r="TVS48" s="11"/>
      <c r="TVT48" s="11"/>
      <c r="TVU48" s="11"/>
      <c r="TVV48" s="11"/>
      <c r="TVW48" s="11"/>
      <c r="TVX48" s="11"/>
      <c r="TVY48" s="11"/>
      <c r="TVZ48" s="11"/>
      <c r="TWA48" s="11"/>
      <c r="TWB48" s="11"/>
      <c r="TWC48" s="11"/>
      <c r="TWD48" s="11"/>
      <c r="TWE48" s="11"/>
      <c r="TWF48" s="11"/>
      <c r="TWG48" s="11"/>
      <c r="TWH48" s="11"/>
      <c r="TWI48" s="11"/>
      <c r="TWJ48" s="11"/>
      <c r="TWK48" s="11"/>
      <c r="TWL48" s="11"/>
      <c r="TWM48" s="11"/>
      <c r="TWN48" s="11"/>
      <c r="TWO48" s="11"/>
      <c r="TWP48" s="11"/>
      <c r="TWQ48" s="11"/>
      <c r="TWR48" s="11"/>
      <c r="TWS48" s="11"/>
      <c r="TWT48" s="11"/>
      <c r="TWU48" s="11"/>
      <c r="TWV48" s="11"/>
      <c r="TWW48" s="11"/>
      <c r="TWX48" s="11"/>
      <c r="TWY48" s="11"/>
      <c r="TWZ48" s="11"/>
      <c r="TXA48" s="11"/>
      <c r="TXB48" s="11"/>
      <c r="TXC48" s="11"/>
      <c r="TXD48" s="11"/>
      <c r="TXE48" s="11"/>
      <c r="TXF48" s="11"/>
      <c r="TXG48" s="11"/>
      <c r="TXH48" s="11"/>
      <c r="TXI48" s="11"/>
      <c r="TXJ48" s="11"/>
      <c r="TXK48" s="11"/>
      <c r="TXL48" s="11"/>
      <c r="TXM48" s="11"/>
      <c r="TXN48" s="11"/>
      <c r="TXO48" s="11"/>
      <c r="TXP48" s="11"/>
      <c r="TXQ48" s="11"/>
      <c r="TXR48" s="11"/>
      <c r="TXS48" s="11"/>
      <c r="TXT48" s="11"/>
      <c r="TXU48" s="11"/>
      <c r="TXV48" s="11"/>
      <c r="TXW48" s="11"/>
      <c r="TXX48" s="11"/>
      <c r="TXY48" s="11"/>
      <c r="TXZ48" s="11"/>
      <c r="TYA48" s="11"/>
      <c r="TYB48" s="11"/>
      <c r="TYC48" s="11"/>
      <c r="TYD48" s="11"/>
      <c r="TYE48" s="11"/>
      <c r="TYF48" s="11"/>
      <c r="TYG48" s="11"/>
      <c r="TYH48" s="11"/>
      <c r="TYI48" s="11"/>
      <c r="TYJ48" s="11"/>
      <c r="TYK48" s="11"/>
      <c r="TYL48" s="11"/>
      <c r="TYM48" s="11"/>
      <c r="TYN48" s="11"/>
      <c r="TYO48" s="11"/>
      <c r="TYP48" s="11"/>
      <c r="TYQ48" s="11"/>
      <c r="TYR48" s="11"/>
      <c r="TYS48" s="11"/>
      <c r="TYT48" s="11"/>
      <c r="TYU48" s="11"/>
      <c r="TYV48" s="11"/>
      <c r="TYW48" s="11"/>
      <c r="TYX48" s="11"/>
      <c r="TYY48" s="11"/>
      <c r="TYZ48" s="11"/>
      <c r="TZA48" s="11"/>
      <c r="TZB48" s="11"/>
      <c r="TZC48" s="11"/>
      <c r="TZD48" s="11"/>
      <c r="TZE48" s="11"/>
      <c r="TZF48" s="11"/>
      <c r="TZG48" s="11"/>
      <c r="TZH48" s="11"/>
      <c r="TZI48" s="11"/>
      <c r="TZJ48" s="11"/>
      <c r="TZK48" s="11"/>
      <c r="TZL48" s="11"/>
      <c r="TZM48" s="11"/>
      <c r="TZN48" s="11"/>
      <c r="TZO48" s="11"/>
      <c r="TZP48" s="11"/>
      <c r="TZQ48" s="11"/>
      <c r="TZR48" s="11"/>
      <c r="TZS48" s="11"/>
      <c r="TZT48" s="11"/>
      <c r="TZU48" s="11"/>
      <c r="TZV48" s="11"/>
      <c r="TZW48" s="11"/>
      <c r="TZX48" s="11"/>
      <c r="TZY48" s="11"/>
      <c r="TZZ48" s="11"/>
      <c r="UAA48" s="11"/>
      <c r="UAB48" s="11"/>
      <c r="UAC48" s="11"/>
      <c r="UAD48" s="11"/>
      <c r="UAE48" s="11"/>
      <c r="UAF48" s="11"/>
      <c r="UAG48" s="11"/>
      <c r="UAH48" s="11"/>
      <c r="UAI48" s="11"/>
      <c r="UAJ48" s="11"/>
      <c r="UAK48" s="11"/>
      <c r="UAL48" s="11"/>
      <c r="UAM48" s="11"/>
      <c r="UAN48" s="11"/>
      <c r="UAO48" s="11"/>
      <c r="UAP48" s="11"/>
      <c r="UAQ48" s="11"/>
      <c r="UAR48" s="11"/>
      <c r="UAS48" s="11"/>
      <c r="UAT48" s="11"/>
      <c r="UAU48" s="11"/>
      <c r="UAV48" s="11"/>
      <c r="UAW48" s="11"/>
      <c r="UAX48" s="11"/>
      <c r="UAY48" s="11"/>
      <c r="UAZ48" s="11"/>
      <c r="UBA48" s="11"/>
      <c r="UBB48" s="11"/>
      <c r="UBC48" s="11"/>
      <c r="UBD48" s="11"/>
      <c r="UBE48" s="11"/>
      <c r="UBF48" s="11"/>
      <c r="UBG48" s="11"/>
      <c r="UBH48" s="11"/>
      <c r="UBI48" s="11"/>
      <c r="UBJ48" s="11"/>
      <c r="UBK48" s="11"/>
      <c r="UBL48" s="11"/>
      <c r="UBM48" s="11"/>
      <c r="UBN48" s="11"/>
      <c r="UBO48" s="11"/>
      <c r="UBP48" s="11"/>
      <c r="UBQ48" s="11"/>
      <c r="UBR48" s="11"/>
      <c r="UBS48" s="11"/>
      <c r="UBT48" s="11"/>
      <c r="UBU48" s="11"/>
      <c r="UBV48" s="11"/>
      <c r="UBW48" s="11"/>
      <c r="UBX48" s="11"/>
      <c r="UBY48" s="11"/>
      <c r="UBZ48" s="11"/>
      <c r="UCA48" s="11"/>
      <c r="UCB48" s="11"/>
      <c r="UCC48" s="11"/>
      <c r="UCD48" s="11"/>
      <c r="UCE48" s="11"/>
      <c r="UCF48" s="11"/>
      <c r="UCG48" s="11"/>
      <c r="UCH48" s="11"/>
      <c r="UCI48" s="11"/>
      <c r="UCJ48" s="11"/>
      <c r="UCK48" s="11"/>
      <c r="UCL48" s="11"/>
      <c r="UCM48" s="11"/>
      <c r="UCN48" s="11"/>
      <c r="UCO48" s="11"/>
      <c r="UCP48" s="11"/>
      <c r="UCQ48" s="11"/>
      <c r="UCR48" s="11"/>
      <c r="UCS48" s="11"/>
      <c r="UCT48" s="11"/>
      <c r="UCU48" s="11"/>
      <c r="UCV48" s="11"/>
      <c r="UCW48" s="11"/>
      <c r="UCX48" s="11"/>
      <c r="UCY48" s="11"/>
      <c r="UCZ48" s="11"/>
      <c r="UDA48" s="11"/>
      <c r="UDB48" s="11"/>
      <c r="UDC48" s="11"/>
      <c r="UDD48" s="11"/>
      <c r="UDE48" s="11"/>
      <c r="UDF48" s="11"/>
      <c r="UDG48" s="11"/>
      <c r="UDH48" s="11"/>
      <c r="UDI48" s="11"/>
      <c r="UDJ48" s="11"/>
      <c r="UDK48" s="11"/>
      <c r="UDL48" s="11"/>
      <c r="UDM48" s="11"/>
      <c r="UDN48" s="11"/>
      <c r="UDO48" s="11"/>
      <c r="UDP48" s="11"/>
      <c r="UDQ48" s="11"/>
      <c r="UDR48" s="11"/>
      <c r="UDS48" s="11"/>
      <c r="UDT48" s="11"/>
      <c r="UDU48" s="11"/>
      <c r="UDV48" s="11"/>
      <c r="UDW48" s="11"/>
      <c r="UDX48" s="11"/>
      <c r="UDY48" s="11"/>
      <c r="UDZ48" s="11"/>
      <c r="UEA48" s="11"/>
      <c r="UEB48" s="11"/>
      <c r="UEC48" s="11"/>
      <c r="UED48" s="11"/>
      <c r="UEE48" s="11"/>
      <c r="UEF48" s="11"/>
      <c r="UEG48" s="11"/>
      <c r="UEH48" s="11"/>
      <c r="UEI48" s="11"/>
      <c r="UEJ48" s="11"/>
      <c r="UEK48" s="11"/>
      <c r="UEL48" s="11"/>
      <c r="UEM48" s="11"/>
      <c r="UEN48" s="11"/>
      <c r="UEO48" s="11"/>
      <c r="UEP48" s="11"/>
      <c r="UEQ48" s="11"/>
      <c r="UER48" s="11"/>
      <c r="UES48" s="11"/>
      <c r="UET48" s="11"/>
      <c r="UEU48" s="11"/>
      <c r="UEV48" s="11"/>
      <c r="UEW48" s="11"/>
      <c r="UEX48" s="11"/>
      <c r="UEY48" s="11"/>
      <c r="UEZ48" s="11"/>
      <c r="UFA48" s="11"/>
      <c r="UFB48" s="11"/>
      <c r="UFC48" s="11"/>
      <c r="UFD48" s="11"/>
      <c r="UFE48" s="11"/>
      <c r="UFF48" s="11"/>
      <c r="UFG48" s="11"/>
      <c r="UFH48" s="11"/>
      <c r="UFI48" s="11"/>
      <c r="UFJ48" s="11"/>
      <c r="UFK48" s="11"/>
      <c r="UFL48" s="11"/>
      <c r="UFM48" s="11"/>
      <c r="UFN48" s="11"/>
      <c r="UFO48" s="11"/>
      <c r="UFP48" s="11"/>
      <c r="UFQ48" s="11"/>
      <c r="UFR48" s="11"/>
      <c r="UFS48" s="11"/>
      <c r="UFT48" s="11"/>
      <c r="UFU48" s="11"/>
      <c r="UFV48" s="11"/>
      <c r="UFW48" s="11"/>
      <c r="UFX48" s="11"/>
      <c r="UFY48" s="11"/>
      <c r="UFZ48" s="11"/>
      <c r="UGA48" s="11"/>
      <c r="UGB48" s="11"/>
      <c r="UGC48" s="11"/>
      <c r="UGD48" s="11"/>
      <c r="UGE48" s="11"/>
      <c r="UGF48" s="11"/>
      <c r="UGG48" s="11"/>
      <c r="UGH48" s="11"/>
      <c r="UGI48" s="11"/>
      <c r="UGJ48" s="11"/>
      <c r="UGK48" s="11"/>
      <c r="UGL48" s="11"/>
      <c r="UGM48" s="11"/>
      <c r="UGN48" s="11"/>
      <c r="UGO48" s="11"/>
      <c r="UGP48" s="11"/>
      <c r="UGQ48" s="11"/>
      <c r="UGR48" s="11"/>
      <c r="UGS48" s="11"/>
      <c r="UGT48" s="11"/>
      <c r="UGU48" s="11"/>
      <c r="UGV48" s="11"/>
      <c r="UGW48" s="11"/>
      <c r="UGX48" s="11"/>
      <c r="UGY48" s="11"/>
      <c r="UGZ48" s="11"/>
      <c r="UHA48" s="11"/>
      <c r="UHB48" s="11"/>
      <c r="UHC48" s="11"/>
      <c r="UHD48" s="11"/>
      <c r="UHE48" s="11"/>
      <c r="UHF48" s="11"/>
      <c r="UHG48" s="11"/>
      <c r="UHH48" s="11"/>
      <c r="UHI48" s="11"/>
      <c r="UHJ48" s="11"/>
      <c r="UHK48" s="11"/>
      <c r="UHL48" s="11"/>
      <c r="UHM48" s="11"/>
      <c r="UHN48" s="11"/>
      <c r="UHO48" s="11"/>
      <c r="UHP48" s="11"/>
      <c r="UHQ48" s="11"/>
      <c r="UHR48" s="11"/>
      <c r="UHS48" s="11"/>
      <c r="UHT48" s="11"/>
      <c r="UHU48" s="11"/>
      <c r="UHV48" s="11"/>
      <c r="UHW48" s="11"/>
      <c r="UHX48" s="11"/>
      <c r="UHY48" s="11"/>
      <c r="UHZ48" s="11"/>
      <c r="UIA48" s="11"/>
      <c r="UIB48" s="11"/>
      <c r="UIC48" s="11"/>
      <c r="UID48" s="11"/>
      <c r="UIE48" s="11"/>
      <c r="UIF48" s="11"/>
      <c r="UIG48" s="11"/>
      <c r="UIH48" s="11"/>
      <c r="UII48" s="11"/>
      <c r="UIJ48" s="11"/>
      <c r="UIK48" s="11"/>
      <c r="UIL48" s="11"/>
      <c r="UIM48" s="11"/>
      <c r="UIN48" s="11"/>
      <c r="UIO48" s="11"/>
      <c r="UIP48" s="11"/>
      <c r="UIQ48" s="11"/>
      <c r="UIR48" s="11"/>
      <c r="UIS48" s="11"/>
      <c r="UIT48" s="11"/>
      <c r="UIU48" s="11"/>
      <c r="UIV48" s="11"/>
      <c r="UIW48" s="11"/>
      <c r="UIX48" s="11"/>
      <c r="UIY48" s="11"/>
      <c r="UIZ48" s="11"/>
      <c r="UJA48" s="11"/>
      <c r="UJB48" s="11"/>
      <c r="UJC48" s="11"/>
      <c r="UJD48" s="11"/>
      <c r="UJE48" s="11"/>
      <c r="UJF48" s="11"/>
      <c r="UJG48" s="11"/>
      <c r="UJH48" s="11"/>
      <c r="UJI48" s="11"/>
      <c r="UJJ48" s="11"/>
      <c r="UJK48" s="11"/>
      <c r="UJL48" s="11"/>
      <c r="UJM48" s="11"/>
      <c r="UJN48" s="11"/>
      <c r="UJO48" s="11"/>
      <c r="UJP48" s="11"/>
      <c r="UJQ48" s="11"/>
      <c r="UJR48" s="11"/>
      <c r="UJS48" s="11"/>
      <c r="UJT48" s="11"/>
      <c r="UJU48" s="11"/>
      <c r="UJV48" s="11"/>
      <c r="UJW48" s="11"/>
      <c r="UJX48" s="11"/>
      <c r="UJY48" s="11"/>
      <c r="UJZ48" s="11"/>
      <c r="UKA48" s="11"/>
      <c r="UKB48" s="11"/>
      <c r="UKC48" s="11"/>
      <c r="UKD48" s="11"/>
      <c r="UKE48" s="11"/>
      <c r="UKF48" s="11"/>
      <c r="UKG48" s="11"/>
      <c r="UKH48" s="11"/>
      <c r="UKI48" s="11"/>
      <c r="UKJ48" s="11"/>
      <c r="UKK48" s="11"/>
      <c r="UKL48" s="11"/>
      <c r="UKM48" s="11"/>
      <c r="UKN48" s="11"/>
      <c r="UKO48" s="11"/>
      <c r="UKP48" s="11"/>
      <c r="UKQ48" s="11"/>
      <c r="UKR48" s="11"/>
      <c r="UKS48" s="11"/>
      <c r="UKT48" s="11"/>
      <c r="UKU48" s="11"/>
      <c r="UKV48" s="11"/>
      <c r="UKW48" s="11"/>
      <c r="UKX48" s="11"/>
      <c r="UKY48" s="11"/>
      <c r="UKZ48" s="11"/>
      <c r="ULA48" s="11"/>
      <c r="ULB48" s="11"/>
      <c r="ULC48" s="11"/>
      <c r="ULD48" s="11"/>
      <c r="ULE48" s="11"/>
      <c r="ULF48" s="11"/>
      <c r="ULG48" s="11"/>
      <c r="ULH48" s="11"/>
      <c r="ULI48" s="11"/>
      <c r="ULJ48" s="11"/>
      <c r="ULK48" s="11"/>
      <c r="ULL48" s="11"/>
      <c r="ULM48" s="11"/>
      <c r="ULN48" s="11"/>
      <c r="ULO48" s="11"/>
      <c r="ULP48" s="11"/>
      <c r="ULQ48" s="11"/>
      <c r="ULR48" s="11"/>
      <c r="ULS48" s="11"/>
      <c r="ULT48" s="11"/>
      <c r="ULU48" s="11"/>
      <c r="ULV48" s="11"/>
      <c r="ULW48" s="11"/>
      <c r="ULX48" s="11"/>
      <c r="ULY48" s="11"/>
      <c r="ULZ48" s="11"/>
      <c r="UMA48" s="11"/>
      <c r="UMB48" s="11"/>
      <c r="UMC48" s="11"/>
      <c r="UMD48" s="11"/>
      <c r="UME48" s="11"/>
      <c r="UMF48" s="11"/>
      <c r="UMG48" s="11"/>
      <c r="UMH48" s="11"/>
      <c r="UMI48" s="11"/>
      <c r="UMJ48" s="11"/>
      <c r="UMK48" s="11"/>
      <c r="UML48" s="11"/>
      <c r="UMM48" s="11"/>
      <c r="UMN48" s="11"/>
      <c r="UMO48" s="11"/>
      <c r="UMP48" s="11"/>
      <c r="UMQ48" s="11"/>
      <c r="UMR48" s="11"/>
      <c r="UMS48" s="11"/>
      <c r="UMT48" s="11"/>
      <c r="UMU48" s="11"/>
      <c r="UMV48" s="11"/>
      <c r="UMW48" s="11"/>
      <c r="UMX48" s="11"/>
      <c r="UMY48" s="11"/>
      <c r="UMZ48" s="11"/>
      <c r="UNA48" s="11"/>
      <c r="UNB48" s="11"/>
      <c r="UNC48" s="11"/>
      <c r="UND48" s="11"/>
      <c r="UNE48" s="11"/>
      <c r="UNF48" s="11"/>
      <c r="UNG48" s="11"/>
      <c r="UNH48" s="11"/>
      <c r="UNI48" s="11"/>
      <c r="UNJ48" s="11"/>
      <c r="UNK48" s="11"/>
      <c r="UNL48" s="11"/>
      <c r="UNM48" s="11"/>
      <c r="UNN48" s="11"/>
      <c r="UNO48" s="11"/>
      <c r="UNP48" s="11"/>
      <c r="UNQ48" s="11"/>
      <c r="UNR48" s="11"/>
      <c r="UNS48" s="11"/>
      <c r="UNT48" s="11"/>
      <c r="UNU48" s="11"/>
      <c r="UNV48" s="11"/>
      <c r="UNW48" s="11"/>
      <c r="UNX48" s="11"/>
      <c r="UNY48" s="11"/>
      <c r="UNZ48" s="11"/>
      <c r="UOA48" s="11"/>
      <c r="UOB48" s="11"/>
      <c r="UOC48" s="11"/>
      <c r="UOD48" s="11"/>
      <c r="UOE48" s="11"/>
      <c r="UOF48" s="11"/>
      <c r="UOG48" s="11"/>
      <c r="UOH48" s="11"/>
      <c r="UOI48" s="11"/>
      <c r="UOJ48" s="11"/>
      <c r="UOK48" s="11"/>
      <c r="UOL48" s="11"/>
      <c r="UOM48" s="11"/>
      <c r="UON48" s="11"/>
      <c r="UOO48" s="11"/>
      <c r="UOP48" s="11"/>
      <c r="UOQ48" s="11"/>
      <c r="UOR48" s="11"/>
      <c r="UOS48" s="11"/>
      <c r="UOT48" s="11"/>
      <c r="UOU48" s="11"/>
      <c r="UOV48" s="11"/>
      <c r="UOW48" s="11"/>
      <c r="UOX48" s="11"/>
      <c r="UOY48" s="11"/>
      <c r="UOZ48" s="11"/>
      <c r="UPA48" s="11"/>
      <c r="UPB48" s="11"/>
      <c r="UPC48" s="11"/>
      <c r="UPD48" s="11"/>
      <c r="UPE48" s="11"/>
      <c r="UPF48" s="11"/>
      <c r="UPG48" s="11"/>
      <c r="UPH48" s="11"/>
      <c r="UPI48" s="11"/>
      <c r="UPJ48" s="11"/>
      <c r="UPK48" s="11"/>
      <c r="UPL48" s="11"/>
      <c r="UPM48" s="11"/>
      <c r="UPN48" s="11"/>
      <c r="UPO48" s="11"/>
      <c r="UPP48" s="11"/>
      <c r="UPQ48" s="11"/>
      <c r="UPR48" s="11"/>
      <c r="UPS48" s="11"/>
      <c r="UPT48" s="11"/>
      <c r="UPU48" s="11"/>
      <c r="UPV48" s="11"/>
      <c r="UPW48" s="11"/>
      <c r="UPX48" s="11"/>
      <c r="UPY48" s="11"/>
      <c r="UPZ48" s="11"/>
      <c r="UQA48" s="11"/>
      <c r="UQB48" s="11"/>
      <c r="UQC48" s="11"/>
      <c r="UQD48" s="11"/>
      <c r="UQE48" s="11"/>
      <c r="UQF48" s="11"/>
      <c r="UQG48" s="11"/>
      <c r="UQH48" s="11"/>
      <c r="UQI48" s="11"/>
      <c r="UQJ48" s="11"/>
      <c r="UQK48" s="11"/>
      <c r="UQL48" s="11"/>
      <c r="UQM48" s="11"/>
      <c r="UQN48" s="11"/>
      <c r="UQO48" s="11"/>
      <c r="UQP48" s="11"/>
      <c r="UQQ48" s="11"/>
      <c r="UQR48" s="11"/>
      <c r="UQS48" s="11"/>
      <c r="UQT48" s="11"/>
      <c r="UQU48" s="11"/>
      <c r="UQV48" s="11"/>
      <c r="UQW48" s="11"/>
      <c r="UQX48" s="11"/>
      <c r="UQY48" s="11"/>
      <c r="UQZ48" s="11"/>
      <c r="URA48" s="11"/>
      <c r="URB48" s="11"/>
      <c r="URC48" s="11"/>
      <c r="URD48" s="11"/>
      <c r="URE48" s="11"/>
      <c r="URF48" s="11"/>
      <c r="URG48" s="11"/>
      <c r="URH48" s="11"/>
      <c r="URI48" s="11"/>
      <c r="URJ48" s="11"/>
      <c r="URK48" s="11"/>
      <c r="URL48" s="11"/>
      <c r="URM48" s="11"/>
      <c r="URN48" s="11"/>
      <c r="URO48" s="11"/>
      <c r="URP48" s="11"/>
      <c r="URQ48" s="11"/>
      <c r="URR48" s="11"/>
      <c r="URS48" s="11"/>
      <c r="URT48" s="11"/>
      <c r="URU48" s="11"/>
      <c r="URV48" s="11"/>
      <c r="URW48" s="11"/>
      <c r="URX48" s="11"/>
      <c r="URY48" s="11"/>
      <c r="URZ48" s="11"/>
      <c r="USA48" s="11"/>
      <c r="USB48" s="11"/>
      <c r="USC48" s="11"/>
      <c r="USD48" s="11"/>
      <c r="USE48" s="11"/>
      <c r="USF48" s="11"/>
      <c r="USG48" s="11"/>
      <c r="USH48" s="11"/>
      <c r="USI48" s="11"/>
      <c r="USJ48" s="11"/>
      <c r="USK48" s="11"/>
      <c r="USL48" s="11"/>
      <c r="USM48" s="11"/>
      <c r="USN48" s="11"/>
      <c r="USO48" s="11"/>
      <c r="USP48" s="11"/>
      <c r="USQ48" s="11"/>
      <c r="USR48" s="11"/>
      <c r="USS48" s="11"/>
      <c r="UST48" s="11"/>
      <c r="USU48" s="11"/>
      <c r="USV48" s="11"/>
      <c r="USW48" s="11"/>
      <c r="USX48" s="11"/>
      <c r="USY48" s="11"/>
      <c r="USZ48" s="11"/>
      <c r="UTA48" s="11"/>
      <c r="UTB48" s="11"/>
      <c r="UTC48" s="11"/>
      <c r="UTD48" s="11"/>
      <c r="UTE48" s="11"/>
      <c r="UTF48" s="11"/>
      <c r="UTG48" s="11"/>
      <c r="UTH48" s="11"/>
      <c r="UTI48" s="11"/>
      <c r="UTJ48" s="11"/>
      <c r="UTK48" s="11"/>
      <c r="UTL48" s="11"/>
      <c r="UTM48" s="11"/>
      <c r="UTN48" s="11"/>
      <c r="UTO48" s="11"/>
      <c r="UTP48" s="11"/>
      <c r="UTQ48" s="11"/>
      <c r="UTR48" s="11"/>
      <c r="UTS48" s="11"/>
      <c r="UTT48" s="11"/>
      <c r="UTU48" s="11"/>
      <c r="UTV48" s="11"/>
      <c r="UTW48" s="11"/>
      <c r="UTX48" s="11"/>
      <c r="UTY48" s="11"/>
      <c r="UTZ48" s="11"/>
      <c r="UUA48" s="11"/>
      <c r="UUB48" s="11"/>
      <c r="UUC48" s="11"/>
      <c r="UUD48" s="11"/>
      <c r="UUE48" s="11"/>
      <c r="UUF48" s="11"/>
      <c r="UUG48" s="11"/>
      <c r="UUH48" s="11"/>
      <c r="UUI48" s="11"/>
      <c r="UUJ48" s="11"/>
      <c r="UUK48" s="11"/>
      <c r="UUL48" s="11"/>
      <c r="UUM48" s="11"/>
      <c r="UUN48" s="11"/>
      <c r="UUO48" s="11"/>
      <c r="UUP48" s="11"/>
      <c r="UUQ48" s="11"/>
      <c r="UUR48" s="11"/>
      <c r="UUS48" s="11"/>
      <c r="UUT48" s="11"/>
      <c r="UUU48" s="11"/>
      <c r="UUV48" s="11"/>
      <c r="UUW48" s="11"/>
      <c r="UUX48" s="11"/>
      <c r="UUY48" s="11"/>
      <c r="UUZ48" s="11"/>
      <c r="UVA48" s="11"/>
      <c r="UVB48" s="11"/>
      <c r="UVC48" s="11"/>
      <c r="UVD48" s="11"/>
      <c r="UVE48" s="11"/>
      <c r="UVF48" s="11"/>
      <c r="UVG48" s="11"/>
      <c r="UVH48" s="11"/>
      <c r="UVI48" s="11"/>
      <c r="UVJ48" s="11"/>
      <c r="UVK48" s="11"/>
      <c r="UVL48" s="11"/>
      <c r="UVM48" s="11"/>
      <c r="UVN48" s="11"/>
      <c r="UVO48" s="11"/>
      <c r="UVP48" s="11"/>
      <c r="UVQ48" s="11"/>
      <c r="UVR48" s="11"/>
      <c r="UVS48" s="11"/>
      <c r="UVT48" s="11"/>
      <c r="UVU48" s="11"/>
      <c r="UVV48" s="11"/>
      <c r="UVW48" s="11"/>
      <c r="UVX48" s="11"/>
      <c r="UVY48" s="11"/>
      <c r="UVZ48" s="11"/>
      <c r="UWA48" s="11"/>
      <c r="UWB48" s="11"/>
      <c r="UWC48" s="11"/>
      <c r="UWD48" s="11"/>
      <c r="UWE48" s="11"/>
      <c r="UWF48" s="11"/>
      <c r="UWG48" s="11"/>
      <c r="UWH48" s="11"/>
      <c r="UWI48" s="11"/>
      <c r="UWJ48" s="11"/>
      <c r="UWK48" s="11"/>
      <c r="UWL48" s="11"/>
      <c r="UWM48" s="11"/>
      <c r="UWN48" s="11"/>
      <c r="UWO48" s="11"/>
      <c r="UWP48" s="11"/>
      <c r="UWQ48" s="11"/>
      <c r="UWR48" s="11"/>
      <c r="UWS48" s="11"/>
      <c r="UWT48" s="11"/>
      <c r="UWU48" s="11"/>
      <c r="UWV48" s="11"/>
      <c r="UWW48" s="11"/>
      <c r="UWX48" s="11"/>
      <c r="UWY48" s="11"/>
      <c r="UWZ48" s="11"/>
      <c r="UXA48" s="11"/>
      <c r="UXB48" s="11"/>
      <c r="UXC48" s="11"/>
      <c r="UXD48" s="11"/>
      <c r="UXE48" s="11"/>
      <c r="UXF48" s="11"/>
      <c r="UXG48" s="11"/>
      <c r="UXH48" s="11"/>
      <c r="UXI48" s="11"/>
      <c r="UXJ48" s="11"/>
      <c r="UXK48" s="11"/>
      <c r="UXL48" s="11"/>
      <c r="UXM48" s="11"/>
      <c r="UXN48" s="11"/>
      <c r="UXO48" s="11"/>
      <c r="UXP48" s="11"/>
      <c r="UXQ48" s="11"/>
      <c r="UXR48" s="11"/>
      <c r="UXS48" s="11"/>
      <c r="UXT48" s="11"/>
      <c r="UXU48" s="11"/>
      <c r="UXV48" s="11"/>
      <c r="UXW48" s="11"/>
      <c r="UXX48" s="11"/>
      <c r="UXY48" s="11"/>
      <c r="UXZ48" s="11"/>
      <c r="UYA48" s="11"/>
      <c r="UYB48" s="11"/>
      <c r="UYC48" s="11"/>
      <c r="UYD48" s="11"/>
      <c r="UYE48" s="11"/>
      <c r="UYF48" s="11"/>
      <c r="UYG48" s="11"/>
      <c r="UYH48" s="11"/>
      <c r="UYI48" s="11"/>
      <c r="UYJ48" s="11"/>
      <c r="UYK48" s="11"/>
      <c r="UYL48" s="11"/>
      <c r="UYM48" s="11"/>
      <c r="UYN48" s="11"/>
      <c r="UYO48" s="11"/>
      <c r="UYP48" s="11"/>
      <c r="UYQ48" s="11"/>
      <c r="UYR48" s="11"/>
      <c r="UYS48" s="11"/>
      <c r="UYT48" s="11"/>
      <c r="UYU48" s="11"/>
      <c r="UYV48" s="11"/>
      <c r="UYW48" s="11"/>
      <c r="UYX48" s="11"/>
      <c r="UYY48" s="11"/>
      <c r="UYZ48" s="11"/>
      <c r="UZA48" s="11"/>
      <c r="UZB48" s="11"/>
      <c r="UZC48" s="11"/>
      <c r="UZD48" s="11"/>
      <c r="UZE48" s="11"/>
      <c r="UZF48" s="11"/>
      <c r="UZG48" s="11"/>
      <c r="UZH48" s="11"/>
      <c r="UZI48" s="11"/>
      <c r="UZJ48" s="11"/>
      <c r="UZK48" s="11"/>
      <c r="UZL48" s="11"/>
      <c r="UZM48" s="11"/>
      <c r="UZN48" s="11"/>
      <c r="UZO48" s="11"/>
      <c r="UZP48" s="11"/>
      <c r="UZQ48" s="11"/>
      <c r="UZR48" s="11"/>
      <c r="UZS48" s="11"/>
      <c r="UZT48" s="11"/>
      <c r="UZU48" s="11"/>
      <c r="UZV48" s="11"/>
      <c r="UZW48" s="11"/>
      <c r="UZX48" s="11"/>
      <c r="UZY48" s="11"/>
      <c r="UZZ48" s="11"/>
      <c r="VAA48" s="11"/>
      <c r="VAB48" s="11"/>
      <c r="VAC48" s="11"/>
      <c r="VAD48" s="11"/>
      <c r="VAE48" s="11"/>
      <c r="VAF48" s="11"/>
      <c r="VAG48" s="11"/>
      <c r="VAH48" s="11"/>
      <c r="VAI48" s="11"/>
      <c r="VAJ48" s="11"/>
      <c r="VAK48" s="11"/>
      <c r="VAL48" s="11"/>
      <c r="VAM48" s="11"/>
      <c r="VAN48" s="11"/>
      <c r="VAO48" s="11"/>
      <c r="VAP48" s="11"/>
      <c r="VAQ48" s="11"/>
      <c r="VAR48" s="11"/>
      <c r="VAS48" s="11"/>
      <c r="VAT48" s="11"/>
      <c r="VAU48" s="11"/>
      <c r="VAV48" s="11"/>
      <c r="VAW48" s="11"/>
      <c r="VAX48" s="11"/>
      <c r="VAY48" s="11"/>
      <c r="VAZ48" s="11"/>
      <c r="VBA48" s="11"/>
      <c r="VBB48" s="11"/>
      <c r="VBC48" s="11"/>
      <c r="VBD48" s="11"/>
      <c r="VBE48" s="11"/>
      <c r="VBF48" s="11"/>
      <c r="VBG48" s="11"/>
      <c r="VBH48" s="11"/>
      <c r="VBI48" s="11"/>
      <c r="VBJ48" s="11"/>
      <c r="VBK48" s="11"/>
      <c r="VBL48" s="11"/>
      <c r="VBM48" s="11"/>
      <c r="VBN48" s="11"/>
      <c r="VBO48" s="11"/>
      <c r="VBP48" s="11"/>
      <c r="VBQ48" s="11"/>
      <c r="VBR48" s="11"/>
      <c r="VBS48" s="11"/>
      <c r="VBT48" s="11"/>
      <c r="VBU48" s="11"/>
      <c r="VBV48" s="11"/>
      <c r="VBW48" s="11"/>
      <c r="VBX48" s="11"/>
      <c r="VBY48" s="11"/>
      <c r="VBZ48" s="11"/>
      <c r="VCA48" s="11"/>
      <c r="VCB48" s="11"/>
      <c r="VCC48" s="11"/>
      <c r="VCD48" s="11"/>
      <c r="VCE48" s="11"/>
      <c r="VCF48" s="11"/>
      <c r="VCG48" s="11"/>
      <c r="VCH48" s="11"/>
      <c r="VCI48" s="11"/>
      <c r="VCJ48" s="11"/>
      <c r="VCK48" s="11"/>
      <c r="VCL48" s="11"/>
      <c r="VCM48" s="11"/>
      <c r="VCN48" s="11"/>
      <c r="VCO48" s="11"/>
      <c r="VCP48" s="11"/>
      <c r="VCQ48" s="11"/>
      <c r="VCR48" s="11"/>
      <c r="VCS48" s="11"/>
      <c r="VCT48" s="11"/>
      <c r="VCU48" s="11"/>
      <c r="VCV48" s="11"/>
      <c r="VCW48" s="11"/>
      <c r="VCX48" s="11"/>
      <c r="VCY48" s="11"/>
      <c r="VCZ48" s="11"/>
      <c r="VDA48" s="11"/>
      <c r="VDB48" s="11"/>
      <c r="VDC48" s="11"/>
      <c r="VDD48" s="11"/>
      <c r="VDE48" s="11"/>
      <c r="VDF48" s="11"/>
      <c r="VDG48" s="11"/>
      <c r="VDH48" s="11"/>
      <c r="VDI48" s="11"/>
      <c r="VDJ48" s="11"/>
      <c r="VDK48" s="11"/>
      <c r="VDL48" s="11"/>
      <c r="VDM48" s="11"/>
      <c r="VDN48" s="11"/>
      <c r="VDO48" s="11"/>
      <c r="VDP48" s="11"/>
      <c r="VDQ48" s="11"/>
      <c r="VDR48" s="11"/>
      <c r="VDS48" s="11"/>
      <c r="VDT48" s="11"/>
      <c r="VDU48" s="11"/>
      <c r="VDV48" s="11"/>
      <c r="VDW48" s="11"/>
      <c r="VDX48" s="11"/>
      <c r="VDY48" s="11"/>
      <c r="VDZ48" s="11"/>
      <c r="VEA48" s="11"/>
      <c r="VEB48" s="11"/>
      <c r="VEC48" s="11"/>
      <c r="VED48" s="11"/>
      <c r="VEE48" s="11"/>
      <c r="VEF48" s="11"/>
      <c r="VEG48" s="11"/>
      <c r="VEH48" s="11"/>
      <c r="VEI48" s="11"/>
      <c r="VEJ48" s="11"/>
      <c r="VEK48" s="11"/>
      <c r="VEL48" s="11"/>
      <c r="VEM48" s="11"/>
      <c r="VEN48" s="11"/>
      <c r="VEO48" s="11"/>
      <c r="VEP48" s="11"/>
      <c r="VEQ48" s="11"/>
      <c r="VER48" s="11"/>
      <c r="VES48" s="11"/>
      <c r="VET48" s="11"/>
      <c r="VEU48" s="11"/>
      <c r="VEV48" s="11"/>
      <c r="VEW48" s="11"/>
      <c r="VEX48" s="11"/>
      <c r="VEY48" s="11"/>
      <c r="VEZ48" s="11"/>
      <c r="VFA48" s="11"/>
      <c r="VFB48" s="11"/>
      <c r="VFC48" s="11"/>
      <c r="VFD48" s="11"/>
      <c r="VFE48" s="11"/>
      <c r="VFF48" s="11"/>
      <c r="VFG48" s="11"/>
      <c r="VFH48" s="11"/>
      <c r="VFI48" s="11"/>
      <c r="VFJ48" s="11"/>
      <c r="VFK48" s="11"/>
      <c r="VFL48" s="11"/>
      <c r="VFM48" s="11"/>
      <c r="VFN48" s="11"/>
      <c r="VFO48" s="11"/>
      <c r="VFP48" s="11"/>
      <c r="VFQ48" s="11"/>
      <c r="VFR48" s="11"/>
      <c r="VFS48" s="11"/>
      <c r="VFT48" s="11"/>
      <c r="VFU48" s="11"/>
      <c r="VFV48" s="11"/>
      <c r="VFW48" s="11"/>
      <c r="VFX48" s="11"/>
      <c r="VFY48" s="11"/>
      <c r="VFZ48" s="11"/>
      <c r="VGA48" s="11"/>
      <c r="VGB48" s="11"/>
      <c r="VGC48" s="11"/>
      <c r="VGD48" s="11"/>
      <c r="VGE48" s="11"/>
      <c r="VGF48" s="11"/>
      <c r="VGG48" s="11"/>
      <c r="VGH48" s="11"/>
      <c r="VGI48" s="11"/>
      <c r="VGJ48" s="11"/>
      <c r="VGK48" s="11"/>
      <c r="VGL48" s="11"/>
      <c r="VGM48" s="11"/>
      <c r="VGN48" s="11"/>
      <c r="VGO48" s="11"/>
      <c r="VGP48" s="11"/>
      <c r="VGQ48" s="11"/>
      <c r="VGR48" s="11"/>
      <c r="VGS48" s="11"/>
      <c r="VGT48" s="11"/>
      <c r="VGU48" s="11"/>
      <c r="VGV48" s="11"/>
      <c r="VGW48" s="11"/>
      <c r="VGX48" s="11"/>
      <c r="VGY48" s="11"/>
      <c r="VGZ48" s="11"/>
      <c r="VHA48" s="11"/>
      <c r="VHB48" s="11"/>
      <c r="VHC48" s="11"/>
      <c r="VHD48" s="11"/>
      <c r="VHE48" s="11"/>
      <c r="VHF48" s="11"/>
      <c r="VHG48" s="11"/>
      <c r="VHH48" s="11"/>
      <c r="VHI48" s="11"/>
      <c r="VHJ48" s="11"/>
      <c r="VHK48" s="11"/>
      <c r="VHL48" s="11"/>
      <c r="VHM48" s="11"/>
      <c r="VHN48" s="11"/>
      <c r="VHO48" s="11"/>
      <c r="VHP48" s="11"/>
      <c r="VHQ48" s="11"/>
      <c r="VHR48" s="11"/>
      <c r="VHS48" s="11"/>
      <c r="VHT48" s="11"/>
      <c r="VHU48" s="11"/>
      <c r="VHV48" s="11"/>
      <c r="VHW48" s="11"/>
      <c r="VHX48" s="11"/>
      <c r="VHY48" s="11"/>
      <c r="VHZ48" s="11"/>
      <c r="VIA48" s="11"/>
      <c r="VIB48" s="11"/>
      <c r="VIC48" s="11"/>
      <c r="VID48" s="11"/>
      <c r="VIE48" s="11"/>
      <c r="VIF48" s="11"/>
      <c r="VIG48" s="11"/>
      <c r="VIH48" s="11"/>
      <c r="VII48" s="11"/>
      <c r="VIJ48" s="11"/>
      <c r="VIK48" s="11"/>
      <c r="VIL48" s="11"/>
      <c r="VIM48" s="11"/>
      <c r="VIN48" s="11"/>
      <c r="VIO48" s="11"/>
      <c r="VIP48" s="11"/>
      <c r="VIQ48" s="11"/>
      <c r="VIR48" s="11"/>
      <c r="VIS48" s="11"/>
      <c r="VIT48" s="11"/>
      <c r="VIU48" s="11"/>
      <c r="VIV48" s="11"/>
      <c r="VIW48" s="11"/>
      <c r="VIX48" s="11"/>
      <c r="VIY48" s="11"/>
      <c r="VIZ48" s="11"/>
      <c r="VJA48" s="11"/>
      <c r="VJB48" s="11"/>
      <c r="VJC48" s="11"/>
      <c r="VJD48" s="11"/>
      <c r="VJE48" s="11"/>
      <c r="VJF48" s="11"/>
      <c r="VJG48" s="11"/>
      <c r="VJH48" s="11"/>
      <c r="VJI48" s="11"/>
      <c r="VJJ48" s="11"/>
      <c r="VJK48" s="11"/>
      <c r="VJL48" s="11"/>
      <c r="VJM48" s="11"/>
      <c r="VJN48" s="11"/>
      <c r="VJO48" s="11"/>
      <c r="VJP48" s="11"/>
      <c r="VJQ48" s="11"/>
      <c r="VJR48" s="11"/>
      <c r="VJS48" s="11"/>
      <c r="VJT48" s="11"/>
      <c r="VJU48" s="11"/>
      <c r="VJV48" s="11"/>
      <c r="VJW48" s="11"/>
      <c r="VJX48" s="11"/>
      <c r="VJY48" s="11"/>
      <c r="VJZ48" s="11"/>
      <c r="VKA48" s="11"/>
      <c r="VKB48" s="11"/>
      <c r="VKC48" s="11"/>
      <c r="VKD48" s="11"/>
      <c r="VKE48" s="11"/>
      <c r="VKF48" s="11"/>
      <c r="VKG48" s="11"/>
      <c r="VKH48" s="11"/>
      <c r="VKI48" s="11"/>
      <c r="VKJ48" s="11"/>
      <c r="VKK48" s="11"/>
      <c r="VKL48" s="11"/>
      <c r="VKM48" s="11"/>
      <c r="VKN48" s="11"/>
      <c r="VKO48" s="11"/>
      <c r="VKP48" s="11"/>
      <c r="VKQ48" s="11"/>
      <c r="VKR48" s="11"/>
      <c r="VKS48" s="11"/>
      <c r="VKT48" s="11"/>
      <c r="VKU48" s="11"/>
      <c r="VKV48" s="11"/>
      <c r="VKW48" s="11"/>
      <c r="VKX48" s="11"/>
      <c r="VKY48" s="11"/>
      <c r="VKZ48" s="11"/>
      <c r="VLA48" s="11"/>
      <c r="VLB48" s="11"/>
      <c r="VLC48" s="11"/>
      <c r="VLD48" s="11"/>
      <c r="VLE48" s="11"/>
      <c r="VLF48" s="11"/>
      <c r="VLG48" s="11"/>
      <c r="VLH48" s="11"/>
      <c r="VLI48" s="11"/>
      <c r="VLJ48" s="11"/>
      <c r="VLK48" s="11"/>
      <c r="VLL48" s="11"/>
      <c r="VLM48" s="11"/>
      <c r="VLN48" s="11"/>
      <c r="VLO48" s="11"/>
      <c r="VLP48" s="11"/>
      <c r="VLQ48" s="11"/>
      <c r="VLR48" s="11"/>
      <c r="VLS48" s="11"/>
      <c r="VLT48" s="11"/>
      <c r="VLU48" s="11"/>
      <c r="VLV48" s="11"/>
      <c r="VLW48" s="11"/>
      <c r="VLX48" s="11"/>
      <c r="VLY48" s="11"/>
      <c r="VLZ48" s="11"/>
      <c r="VMA48" s="11"/>
      <c r="VMB48" s="11"/>
      <c r="VMC48" s="11"/>
      <c r="VMD48" s="11"/>
      <c r="VME48" s="11"/>
      <c r="VMF48" s="11"/>
      <c r="VMG48" s="11"/>
      <c r="VMH48" s="11"/>
      <c r="VMI48" s="11"/>
      <c r="VMJ48" s="11"/>
      <c r="VMK48" s="11"/>
      <c r="VML48" s="11"/>
      <c r="VMM48" s="11"/>
      <c r="VMN48" s="11"/>
      <c r="VMO48" s="11"/>
      <c r="VMP48" s="11"/>
      <c r="VMQ48" s="11"/>
      <c r="VMR48" s="11"/>
      <c r="VMS48" s="11"/>
      <c r="VMT48" s="11"/>
      <c r="VMU48" s="11"/>
      <c r="VMV48" s="11"/>
      <c r="VMW48" s="11"/>
      <c r="VMX48" s="11"/>
      <c r="VMY48" s="11"/>
      <c r="VMZ48" s="11"/>
      <c r="VNA48" s="11"/>
      <c r="VNB48" s="11"/>
      <c r="VNC48" s="11"/>
      <c r="VND48" s="11"/>
      <c r="VNE48" s="11"/>
      <c r="VNF48" s="11"/>
      <c r="VNG48" s="11"/>
      <c r="VNH48" s="11"/>
      <c r="VNI48" s="11"/>
      <c r="VNJ48" s="11"/>
      <c r="VNK48" s="11"/>
      <c r="VNL48" s="11"/>
      <c r="VNM48" s="11"/>
      <c r="VNN48" s="11"/>
      <c r="VNO48" s="11"/>
      <c r="VNP48" s="11"/>
      <c r="VNQ48" s="11"/>
      <c r="VNR48" s="11"/>
      <c r="VNS48" s="11"/>
      <c r="VNT48" s="11"/>
      <c r="VNU48" s="11"/>
      <c r="VNV48" s="11"/>
      <c r="VNW48" s="11"/>
      <c r="VNX48" s="11"/>
      <c r="VNY48" s="11"/>
      <c r="VNZ48" s="11"/>
      <c r="VOA48" s="11"/>
      <c r="VOB48" s="11"/>
      <c r="VOC48" s="11"/>
      <c r="VOD48" s="11"/>
      <c r="VOE48" s="11"/>
      <c r="VOF48" s="11"/>
      <c r="VOG48" s="11"/>
      <c r="VOH48" s="11"/>
      <c r="VOI48" s="11"/>
      <c r="VOJ48" s="11"/>
      <c r="VOK48" s="11"/>
      <c r="VOL48" s="11"/>
      <c r="VOM48" s="11"/>
      <c r="VON48" s="11"/>
      <c r="VOO48" s="11"/>
      <c r="VOP48" s="11"/>
      <c r="VOQ48" s="11"/>
      <c r="VOR48" s="11"/>
      <c r="VOS48" s="11"/>
      <c r="VOT48" s="11"/>
      <c r="VOU48" s="11"/>
      <c r="VOV48" s="11"/>
      <c r="VOW48" s="11"/>
      <c r="VOX48" s="11"/>
      <c r="VOY48" s="11"/>
      <c r="VOZ48" s="11"/>
      <c r="VPA48" s="11"/>
      <c r="VPB48" s="11"/>
      <c r="VPC48" s="11"/>
      <c r="VPD48" s="11"/>
      <c r="VPE48" s="11"/>
      <c r="VPF48" s="11"/>
      <c r="VPG48" s="11"/>
      <c r="VPH48" s="11"/>
      <c r="VPI48" s="11"/>
      <c r="VPJ48" s="11"/>
      <c r="VPK48" s="11"/>
      <c r="VPL48" s="11"/>
      <c r="VPM48" s="11"/>
      <c r="VPN48" s="11"/>
      <c r="VPO48" s="11"/>
      <c r="VPP48" s="11"/>
      <c r="VPQ48" s="11"/>
      <c r="VPR48" s="11"/>
      <c r="VPS48" s="11"/>
      <c r="VPT48" s="11"/>
      <c r="VPU48" s="11"/>
      <c r="VPV48" s="11"/>
      <c r="VPW48" s="11"/>
      <c r="VPX48" s="11"/>
      <c r="VPY48" s="11"/>
      <c r="VPZ48" s="11"/>
      <c r="VQA48" s="11"/>
      <c r="VQB48" s="11"/>
      <c r="VQC48" s="11"/>
      <c r="VQD48" s="11"/>
      <c r="VQE48" s="11"/>
      <c r="VQF48" s="11"/>
      <c r="VQG48" s="11"/>
      <c r="VQH48" s="11"/>
      <c r="VQI48" s="11"/>
      <c r="VQJ48" s="11"/>
      <c r="VQK48" s="11"/>
      <c r="VQL48" s="11"/>
      <c r="VQM48" s="11"/>
      <c r="VQN48" s="11"/>
      <c r="VQO48" s="11"/>
      <c r="VQP48" s="11"/>
      <c r="VQQ48" s="11"/>
      <c r="VQR48" s="11"/>
      <c r="VQS48" s="11"/>
      <c r="VQT48" s="11"/>
      <c r="VQU48" s="11"/>
      <c r="VQV48" s="11"/>
      <c r="VQW48" s="11"/>
      <c r="VQX48" s="11"/>
      <c r="VQY48" s="11"/>
      <c r="VQZ48" s="11"/>
      <c r="VRA48" s="11"/>
      <c r="VRB48" s="11"/>
      <c r="VRC48" s="11"/>
      <c r="VRD48" s="11"/>
      <c r="VRE48" s="11"/>
      <c r="VRF48" s="11"/>
      <c r="VRG48" s="11"/>
      <c r="VRH48" s="11"/>
      <c r="VRI48" s="11"/>
      <c r="VRJ48" s="11"/>
      <c r="VRK48" s="11"/>
      <c r="VRL48" s="11"/>
      <c r="VRM48" s="11"/>
      <c r="VRN48" s="11"/>
      <c r="VRO48" s="11"/>
      <c r="VRP48" s="11"/>
      <c r="VRQ48" s="11"/>
      <c r="VRR48" s="11"/>
      <c r="VRS48" s="11"/>
      <c r="VRT48" s="11"/>
      <c r="VRU48" s="11"/>
      <c r="VRV48" s="11"/>
      <c r="VRW48" s="11"/>
      <c r="VRX48" s="11"/>
      <c r="VRY48" s="11"/>
      <c r="VRZ48" s="11"/>
      <c r="VSA48" s="11"/>
      <c r="VSB48" s="11"/>
      <c r="VSC48" s="11"/>
      <c r="VSD48" s="11"/>
      <c r="VSE48" s="11"/>
      <c r="VSF48" s="11"/>
      <c r="VSG48" s="11"/>
      <c r="VSH48" s="11"/>
      <c r="VSI48" s="11"/>
      <c r="VSJ48" s="11"/>
      <c r="VSK48" s="11"/>
      <c r="VSL48" s="11"/>
      <c r="VSM48" s="11"/>
      <c r="VSN48" s="11"/>
      <c r="VSO48" s="11"/>
      <c r="VSP48" s="11"/>
      <c r="VSQ48" s="11"/>
      <c r="VSR48" s="11"/>
      <c r="VSS48" s="11"/>
      <c r="VST48" s="11"/>
      <c r="VSU48" s="11"/>
      <c r="VSV48" s="11"/>
      <c r="VSW48" s="11"/>
      <c r="VSX48" s="11"/>
      <c r="VSY48" s="11"/>
      <c r="VSZ48" s="11"/>
      <c r="VTA48" s="11"/>
      <c r="VTB48" s="11"/>
      <c r="VTC48" s="11"/>
      <c r="VTD48" s="11"/>
      <c r="VTE48" s="11"/>
      <c r="VTF48" s="11"/>
      <c r="VTG48" s="11"/>
      <c r="VTH48" s="11"/>
      <c r="VTI48" s="11"/>
      <c r="VTJ48" s="11"/>
      <c r="VTK48" s="11"/>
      <c r="VTL48" s="11"/>
      <c r="VTM48" s="11"/>
      <c r="VTN48" s="11"/>
      <c r="VTO48" s="11"/>
      <c r="VTP48" s="11"/>
      <c r="VTQ48" s="11"/>
      <c r="VTR48" s="11"/>
      <c r="VTS48" s="11"/>
      <c r="VTT48" s="11"/>
      <c r="VTU48" s="11"/>
      <c r="VTV48" s="11"/>
      <c r="VTW48" s="11"/>
      <c r="VTX48" s="11"/>
      <c r="VTY48" s="11"/>
      <c r="VTZ48" s="11"/>
      <c r="VUA48" s="11"/>
      <c r="VUB48" s="11"/>
      <c r="VUC48" s="11"/>
      <c r="VUD48" s="11"/>
      <c r="VUE48" s="11"/>
      <c r="VUF48" s="11"/>
      <c r="VUG48" s="11"/>
      <c r="VUH48" s="11"/>
      <c r="VUI48" s="11"/>
      <c r="VUJ48" s="11"/>
      <c r="VUK48" s="11"/>
      <c r="VUL48" s="11"/>
      <c r="VUM48" s="11"/>
      <c r="VUN48" s="11"/>
      <c r="VUO48" s="11"/>
      <c r="VUP48" s="11"/>
      <c r="VUQ48" s="11"/>
      <c r="VUR48" s="11"/>
      <c r="VUS48" s="11"/>
      <c r="VUT48" s="11"/>
      <c r="VUU48" s="11"/>
      <c r="VUV48" s="11"/>
      <c r="VUW48" s="11"/>
      <c r="VUX48" s="11"/>
      <c r="VUY48" s="11"/>
      <c r="VUZ48" s="11"/>
      <c r="VVA48" s="11"/>
      <c r="VVB48" s="11"/>
      <c r="VVC48" s="11"/>
      <c r="VVD48" s="11"/>
      <c r="VVE48" s="11"/>
      <c r="VVF48" s="11"/>
      <c r="VVG48" s="11"/>
      <c r="VVH48" s="11"/>
      <c r="VVI48" s="11"/>
      <c r="VVJ48" s="11"/>
      <c r="VVK48" s="11"/>
      <c r="VVL48" s="11"/>
      <c r="VVM48" s="11"/>
      <c r="VVN48" s="11"/>
      <c r="VVO48" s="11"/>
      <c r="VVP48" s="11"/>
      <c r="VVQ48" s="11"/>
      <c r="VVR48" s="11"/>
      <c r="VVS48" s="11"/>
      <c r="VVT48" s="11"/>
      <c r="VVU48" s="11"/>
      <c r="VVV48" s="11"/>
      <c r="VVW48" s="11"/>
      <c r="VVX48" s="11"/>
      <c r="VVY48" s="11"/>
      <c r="VVZ48" s="11"/>
      <c r="VWA48" s="11"/>
      <c r="VWB48" s="11"/>
      <c r="VWC48" s="11"/>
      <c r="VWD48" s="11"/>
      <c r="VWE48" s="11"/>
      <c r="VWF48" s="11"/>
      <c r="VWG48" s="11"/>
      <c r="VWH48" s="11"/>
      <c r="VWI48" s="11"/>
      <c r="VWJ48" s="11"/>
      <c r="VWK48" s="11"/>
      <c r="VWL48" s="11"/>
      <c r="VWM48" s="11"/>
      <c r="VWN48" s="11"/>
      <c r="VWO48" s="11"/>
      <c r="VWP48" s="11"/>
      <c r="VWQ48" s="11"/>
      <c r="VWR48" s="11"/>
      <c r="VWS48" s="11"/>
      <c r="VWT48" s="11"/>
      <c r="VWU48" s="11"/>
      <c r="VWV48" s="11"/>
      <c r="VWW48" s="11"/>
      <c r="VWX48" s="11"/>
      <c r="VWY48" s="11"/>
      <c r="VWZ48" s="11"/>
      <c r="VXA48" s="11"/>
      <c r="VXB48" s="11"/>
      <c r="VXC48" s="11"/>
      <c r="VXD48" s="11"/>
      <c r="VXE48" s="11"/>
      <c r="VXF48" s="11"/>
      <c r="VXG48" s="11"/>
      <c r="VXH48" s="11"/>
      <c r="VXI48" s="11"/>
      <c r="VXJ48" s="11"/>
      <c r="VXK48" s="11"/>
      <c r="VXL48" s="11"/>
      <c r="VXM48" s="11"/>
      <c r="VXN48" s="11"/>
      <c r="VXO48" s="11"/>
      <c r="VXP48" s="11"/>
      <c r="VXQ48" s="11"/>
      <c r="VXR48" s="11"/>
      <c r="VXS48" s="11"/>
      <c r="VXT48" s="11"/>
      <c r="VXU48" s="11"/>
      <c r="VXV48" s="11"/>
      <c r="VXW48" s="11"/>
      <c r="VXX48" s="11"/>
      <c r="VXY48" s="11"/>
      <c r="VXZ48" s="11"/>
      <c r="VYA48" s="11"/>
      <c r="VYB48" s="11"/>
      <c r="VYC48" s="11"/>
      <c r="VYD48" s="11"/>
      <c r="VYE48" s="11"/>
      <c r="VYF48" s="11"/>
      <c r="VYG48" s="11"/>
      <c r="VYH48" s="11"/>
      <c r="VYI48" s="11"/>
      <c r="VYJ48" s="11"/>
      <c r="VYK48" s="11"/>
      <c r="VYL48" s="11"/>
      <c r="VYM48" s="11"/>
      <c r="VYN48" s="11"/>
      <c r="VYO48" s="11"/>
      <c r="VYP48" s="11"/>
      <c r="VYQ48" s="11"/>
      <c r="VYR48" s="11"/>
      <c r="VYS48" s="11"/>
      <c r="VYT48" s="11"/>
      <c r="VYU48" s="11"/>
      <c r="VYV48" s="11"/>
      <c r="VYW48" s="11"/>
      <c r="VYX48" s="11"/>
      <c r="VYY48" s="11"/>
      <c r="VYZ48" s="11"/>
      <c r="VZA48" s="11"/>
      <c r="VZB48" s="11"/>
      <c r="VZC48" s="11"/>
      <c r="VZD48" s="11"/>
      <c r="VZE48" s="11"/>
      <c r="VZF48" s="11"/>
      <c r="VZG48" s="11"/>
      <c r="VZH48" s="11"/>
      <c r="VZI48" s="11"/>
      <c r="VZJ48" s="11"/>
      <c r="VZK48" s="11"/>
      <c r="VZL48" s="11"/>
      <c r="VZM48" s="11"/>
      <c r="VZN48" s="11"/>
      <c r="VZO48" s="11"/>
      <c r="VZP48" s="11"/>
      <c r="VZQ48" s="11"/>
      <c r="VZR48" s="11"/>
      <c r="VZS48" s="11"/>
      <c r="VZT48" s="11"/>
      <c r="VZU48" s="11"/>
      <c r="VZV48" s="11"/>
      <c r="VZW48" s="11"/>
      <c r="VZX48" s="11"/>
      <c r="VZY48" s="11"/>
      <c r="VZZ48" s="11"/>
      <c r="WAA48" s="11"/>
      <c r="WAB48" s="11"/>
      <c r="WAC48" s="11"/>
      <c r="WAD48" s="11"/>
      <c r="WAE48" s="11"/>
      <c r="WAF48" s="11"/>
      <c r="WAG48" s="11"/>
      <c r="WAH48" s="11"/>
      <c r="WAI48" s="11"/>
      <c r="WAJ48" s="11"/>
      <c r="WAK48" s="11"/>
      <c r="WAL48" s="11"/>
      <c r="WAM48" s="11"/>
      <c r="WAN48" s="11"/>
      <c r="WAO48" s="11"/>
      <c r="WAP48" s="11"/>
      <c r="WAQ48" s="11"/>
      <c r="WAR48" s="11"/>
      <c r="WAS48" s="11"/>
      <c r="WAT48" s="11"/>
      <c r="WAU48" s="11"/>
      <c r="WAV48" s="11"/>
      <c r="WAW48" s="11"/>
      <c r="WAX48" s="11"/>
      <c r="WAY48" s="11"/>
      <c r="WAZ48" s="11"/>
      <c r="WBA48" s="11"/>
      <c r="WBB48" s="11"/>
      <c r="WBC48" s="11"/>
      <c r="WBD48" s="11"/>
      <c r="WBE48" s="11"/>
      <c r="WBF48" s="11"/>
      <c r="WBG48" s="11"/>
      <c r="WBH48" s="11"/>
      <c r="WBI48" s="11"/>
      <c r="WBJ48" s="11"/>
      <c r="WBK48" s="11"/>
      <c r="WBL48" s="11"/>
      <c r="WBM48" s="11"/>
      <c r="WBN48" s="11"/>
      <c r="WBO48" s="11"/>
      <c r="WBP48" s="11"/>
      <c r="WBQ48" s="11"/>
      <c r="WBR48" s="11"/>
      <c r="WBS48" s="11"/>
      <c r="WBT48" s="11"/>
      <c r="WBU48" s="11"/>
      <c r="WBV48" s="11"/>
      <c r="WBW48" s="11"/>
      <c r="WBX48" s="11"/>
      <c r="WBY48" s="11"/>
      <c r="WBZ48" s="11"/>
      <c r="WCA48" s="11"/>
      <c r="WCB48" s="11"/>
      <c r="WCC48" s="11"/>
      <c r="WCD48" s="11"/>
      <c r="WCE48" s="11"/>
      <c r="WCF48" s="11"/>
      <c r="WCG48" s="11"/>
      <c r="WCH48" s="11"/>
      <c r="WCI48" s="11"/>
      <c r="WCJ48" s="11"/>
      <c r="WCK48" s="11"/>
      <c r="WCL48" s="11"/>
      <c r="WCM48" s="11"/>
      <c r="WCN48" s="11"/>
      <c r="WCO48" s="11"/>
      <c r="WCP48" s="11"/>
      <c r="WCQ48" s="11"/>
      <c r="WCR48" s="11"/>
      <c r="WCS48" s="11"/>
      <c r="WCT48" s="11"/>
      <c r="WCU48" s="11"/>
      <c r="WCV48" s="11"/>
      <c r="WCW48" s="11"/>
      <c r="WCX48" s="11"/>
      <c r="WCY48" s="11"/>
      <c r="WCZ48" s="11"/>
      <c r="WDA48" s="11"/>
      <c r="WDB48" s="11"/>
      <c r="WDC48" s="11"/>
      <c r="WDD48" s="11"/>
      <c r="WDE48" s="11"/>
      <c r="WDF48" s="11"/>
      <c r="WDG48" s="11"/>
      <c r="WDH48" s="11"/>
      <c r="WDI48" s="11"/>
      <c r="WDJ48" s="11"/>
      <c r="WDK48" s="11"/>
      <c r="WDL48" s="11"/>
      <c r="WDM48" s="11"/>
      <c r="WDN48" s="11"/>
      <c r="WDO48" s="11"/>
      <c r="WDP48" s="11"/>
      <c r="WDQ48" s="11"/>
      <c r="WDR48" s="11"/>
      <c r="WDS48" s="11"/>
      <c r="WDT48" s="11"/>
      <c r="WDU48" s="11"/>
      <c r="WDV48" s="11"/>
      <c r="WDW48" s="11"/>
      <c r="WDX48" s="11"/>
      <c r="WDY48" s="11"/>
      <c r="WDZ48" s="11"/>
      <c r="WEA48" s="11"/>
      <c r="WEB48" s="11"/>
      <c r="WEC48" s="11"/>
      <c r="WED48" s="11"/>
      <c r="WEE48" s="11"/>
      <c r="WEF48" s="11"/>
      <c r="WEG48" s="11"/>
      <c r="WEH48" s="11"/>
      <c r="WEI48" s="11"/>
      <c r="WEJ48" s="11"/>
      <c r="WEK48" s="11"/>
      <c r="WEL48" s="11"/>
      <c r="WEM48" s="11"/>
      <c r="WEN48" s="11"/>
      <c r="WEO48" s="11"/>
      <c r="WEP48" s="11"/>
      <c r="WEQ48" s="11"/>
      <c r="WER48" s="11"/>
      <c r="WES48" s="11"/>
      <c r="WET48" s="11"/>
      <c r="WEU48" s="11"/>
      <c r="WEV48" s="11"/>
      <c r="WEW48" s="11"/>
      <c r="WEX48" s="11"/>
      <c r="WEY48" s="11"/>
      <c r="WEZ48" s="11"/>
      <c r="WFA48" s="11"/>
      <c r="WFB48" s="11"/>
      <c r="WFC48" s="11"/>
      <c r="WFD48" s="11"/>
      <c r="WFE48" s="11"/>
      <c r="WFF48" s="11"/>
      <c r="WFG48" s="11"/>
    </row>
    <row r="49" spans="1:11" x14ac:dyDescent="0.3">
      <c r="A49" s="11"/>
      <c r="B49" s="14"/>
    </row>
    <row r="50" spans="1:11" ht="18" x14ac:dyDescent="0.3">
      <c r="A50" s="11"/>
      <c r="K50" s="20"/>
    </row>
    <row r="51" spans="1:11" ht="18" x14ac:dyDescent="0.3">
      <c r="A51" s="11"/>
      <c r="K51" s="20"/>
    </row>
    <row r="52" spans="1:11" ht="18" x14ac:dyDescent="0.3">
      <c r="A52" s="11"/>
      <c r="K52" s="20"/>
    </row>
    <row r="53" spans="1:11" ht="18" x14ac:dyDescent="0.3">
      <c r="A53" s="11"/>
      <c r="K53" s="20"/>
    </row>
    <row r="54" spans="1:11" ht="18" x14ac:dyDescent="0.3">
      <c r="A54" s="11"/>
      <c r="K54" s="20"/>
    </row>
    <row r="55" spans="1:11" ht="18" x14ac:dyDescent="0.3">
      <c r="A55" s="11"/>
      <c r="K55" s="20"/>
    </row>
    <row r="56" spans="1:11" ht="18" x14ac:dyDescent="0.3">
      <c r="A56" s="11"/>
      <c r="K56" s="20"/>
    </row>
    <row r="57" spans="1:11" ht="18" x14ac:dyDescent="0.3">
      <c r="A57" s="11"/>
      <c r="K57" s="20"/>
    </row>
    <row r="58" spans="1:11" ht="18" x14ac:dyDescent="0.3">
      <c r="A58" s="11"/>
      <c r="K58" s="20"/>
    </row>
    <row r="59" spans="1:11" ht="18" x14ac:dyDescent="0.3">
      <c r="A59" s="11"/>
      <c r="K59" s="20"/>
    </row>
    <row r="60" spans="1:11" ht="18" x14ac:dyDescent="0.3">
      <c r="A60" s="11"/>
      <c r="K60" s="20"/>
    </row>
    <row r="61" spans="1:11" ht="18" x14ac:dyDescent="0.3">
      <c r="A61" s="11"/>
      <c r="K61" s="20"/>
    </row>
    <row r="62" spans="1:11" ht="18" x14ac:dyDescent="0.3">
      <c r="A62" s="11"/>
      <c r="K62" s="20"/>
    </row>
    <row r="63" spans="1:11" ht="18" x14ac:dyDescent="0.3">
      <c r="A63" s="11"/>
      <c r="K63" s="20"/>
    </row>
    <row r="64" spans="1:11" ht="18" x14ac:dyDescent="0.3">
      <c r="A64" s="11"/>
      <c r="K64" s="20"/>
    </row>
    <row r="65" spans="1:83" ht="18.600000000000001" thickBot="1" x14ac:dyDescent="0.35">
      <c r="A65" s="11"/>
      <c r="K65" s="20"/>
    </row>
    <row r="66" spans="1:83" ht="15.75" customHeight="1" thickTop="1" x14ac:dyDescent="0.3">
      <c r="A66" s="11"/>
      <c r="K66" s="85" t="s">
        <v>18</v>
      </c>
      <c r="L66" s="86"/>
      <c r="M66" s="86"/>
      <c r="N66" s="86"/>
      <c r="O66" s="87"/>
    </row>
    <row r="67" spans="1:83" ht="15" thickBot="1" x14ac:dyDescent="0.35">
      <c r="A67" s="11"/>
      <c r="K67" s="88"/>
      <c r="L67" s="89"/>
      <c r="M67" s="89"/>
      <c r="N67" s="89"/>
      <c r="O67" s="90"/>
    </row>
    <row r="68" spans="1:83" ht="15.6" thickTop="1" thickBot="1" x14ac:dyDescent="0.35">
      <c r="A68" s="11"/>
      <c r="B68" s="24"/>
      <c r="C68" s="24"/>
      <c r="D68" s="24"/>
      <c r="E68" s="24"/>
      <c r="K68" s="128" t="s">
        <v>3</v>
      </c>
      <c r="L68" s="128"/>
      <c r="M68" s="128"/>
      <c r="N68" s="128"/>
      <c r="O68" s="128"/>
    </row>
    <row r="69" spans="1:83" ht="19.2" thickTop="1" thickBot="1" x14ac:dyDescent="0.4">
      <c r="A69" s="11"/>
      <c r="B69" s="24"/>
      <c r="C69" s="24"/>
      <c r="D69" s="24"/>
      <c r="E69" s="24"/>
      <c r="H69" s="132" t="s">
        <v>40</v>
      </c>
      <c r="I69" s="133"/>
      <c r="K69" s="136" t="s">
        <v>2</v>
      </c>
      <c r="L69" s="137"/>
      <c r="M69" s="137"/>
      <c r="N69" s="138"/>
      <c r="O69" s="27">
        <f>(0.0087266*(DEGREES(ACOS((1-2*Z_смещение/D_гориз-2*d_верт/D_гориз)))-DEGREES(ACOS((1-2*Z_смещение/D_гориз)))))*Группа1+(D_гориз*0.0087266*(DEGREES(ASIN((1-2*Z_смещение/D_гориз)))+DEGREES(ASIN(2*d_верт/D_гориз-1+2*Z_смещение/D_гориз))))*Группа2</f>
        <v>178.4785465379093</v>
      </c>
      <c r="P69" s="62" t="b">
        <f>NOT(Q69)</f>
        <v>0</v>
      </c>
      <c r="Q69" s="79" t="b">
        <f>AND(длина_отрезка_ствол&gt;=P71,длина_отрезка_ствол&lt;=Q71)</f>
        <v>1</v>
      </c>
    </row>
    <row r="70" spans="1:83" ht="19.5" customHeight="1" thickTop="1" thickBot="1" x14ac:dyDescent="0.35">
      <c r="A70" s="11"/>
      <c r="B70" s="24"/>
      <c r="C70" s="24"/>
      <c r="D70" s="24"/>
      <c r="H70" s="70" t="str" cm="1">
        <f t="array" ref="H70">"X &lt;= " &amp;ROUND(длина_лекала_ствол,1)</f>
        <v>X &lt;= 178,5</v>
      </c>
      <c r="I70" s="70" t="s">
        <v>39</v>
      </c>
      <c r="K70" s="136" t="str">
        <f>"Длина отрезка построения → "&amp;P71&amp;" - "&amp;Q71&amp;" мм"</f>
        <v>Длина отрезка построения → 3,56 - 44,62 мм</v>
      </c>
      <c r="L70" s="137"/>
      <c r="M70" s="137"/>
      <c r="N70" s="138"/>
      <c r="O70" s="53">
        <v>4.5</v>
      </c>
      <c r="P70" s="134" t="s">
        <v>17</v>
      </c>
      <c r="Q70" s="135"/>
      <c r="R70" s="91" t="s">
        <v>41</v>
      </c>
      <c r="S70" s="92"/>
      <c r="T70" s="91" t="s">
        <v>42</v>
      </c>
      <c r="U70" s="92"/>
      <c r="V70" s="91" t="s">
        <v>43</v>
      </c>
      <c r="W70" s="92"/>
      <c r="X70" s="91" t="s">
        <v>44</v>
      </c>
      <c r="Y70" s="92"/>
      <c r="Z70" s="91" t="s">
        <v>45</v>
      </c>
      <c r="AA70" s="92"/>
    </row>
    <row r="71" spans="1:83" ht="15.6" thickTop="1" thickBot="1" x14ac:dyDescent="0.35">
      <c r="A71" s="11"/>
      <c r="B71" s="24"/>
      <c r="C71" s="24"/>
      <c r="D71" s="24"/>
      <c r="G71" s="24"/>
      <c r="H71" s="71">
        <v>50</v>
      </c>
      <c r="I71" s="73">
        <f>Группа2*((((SIN(RADIANS(DEGREES(ACOS(SQRT(POWER(1+(SIN(RADIANS((DEGREES(ASIN((1-2*Z_смещение/D_гориз)))*(1-H71/длина_лекала_ствол))-(DEGREES(ASIN(2*d_верт/D_гориз-1+2*Z_смещение/D_гориз)))*H71/длина_лекала_ствол))+2*Z_смещение/D_гориз-1)/(d_верт/D_гориз),2))))))*(d_верт/D_гориз)/2)*1/SIN(RADIANS(Угол_отростка)))+(1-COS(RADIANS(DEGREES(ASIN((1-2*Z_смещение/D_гориз)))*(1-H71/длина_лекала_ствол)-(DEGREES(ASIN(2*d_верт/D_гориз-1+2*Z_смещение/D_гориз)))*H71/длина_лекала_ствол)))/2*COS(RADIANS(Угол_отростка))/SIN(RADIANS(Угол_отростка)))*D_гориз)</f>
        <v>72.17757670707131</v>
      </c>
      <c r="J71" s="24"/>
      <c r="K71" s="139" t="s">
        <v>7</v>
      </c>
      <c r="L71" s="140"/>
      <c r="M71" s="140"/>
      <c r="N71" s="141"/>
      <c r="O71" s="68">
        <f>INT(длина_лекала_ствол/длина_отрезка_ствол*$Q$69)</f>
        <v>39</v>
      </c>
      <c r="P71" s="62">
        <f>ROUNDDOWN(длина_лекала_ствол/50,2)</f>
        <v>3.56</v>
      </c>
      <c r="Q71" s="62">
        <f>ROUND(длина_лекала_ствол/4,2)</f>
        <v>44.62</v>
      </c>
      <c r="R71" s="80">
        <f>Группа2*((((SIN(RADIANS(DEGREES(ACOS(SQRT(POWER(1+(SIN(RADIANS((DEGREES(ASIN((1-2*Z_смещение/D_гориз)))*(1-S71/длина_лекала_ствол))-(DEGREES(ASIN(2*d_верт/D_гориз-1+2*Z_смещение/D_гориз)))*S71/длина_лекала_ствол))+2*Z_смещение/D_гориз-1)/(d_верт/D_гориз),2))))))*(d_верт/D_гориз)/2)*1/SIN(RADIANS(Угол_отростка)))+(1-COS(RADIANS(DEGREES(ASIN((1-2*Z_смещение/D_гориз)))*(1-S71/длина_лекала_ствол)-(DEGREES(ASIN(2*d_верт/D_гориз-1+2*Z_смещение/D_гориз)))*S71/длина_лекала_ствол)))/2*COS(RADIANS(Угол_отростка))/SIN(RADIANS(Угол_отростка)))*D_гориз)</f>
        <v>1.8698660114996365E-15</v>
      </c>
      <c r="S71" s="21">
        <v>0</v>
      </c>
      <c r="T71" s="80">
        <f>Группа2*((((SIN(RADIANS(DEGREES(ACOS(SQRT(POWER(1+(SIN(RADIANS((DEGREES(ASIN((1-2*Z_смещение/D_гориз)))*(1-U71/длина_лекала_ствол))-(DEGREES(ASIN(2*d_верт/D_гориз-1+2*Z_смещение/D_гориз)))*U71/длина_лекала_ствол))+2*Z_смещение/D_гориз-1)/(d_верт/D_гориз),2))))))*(d_верт/D_гориз)/2)*1/SIN(RADIANS(Угол_отростка)))+(1-COS(RADIANS(DEGREES(ASIN((1-2*Z_смещение/D_гориз)))*(1-U71/длина_лекала_ствол)-(DEGREES(ASIN(2*d_верт/D_гориз-1+2*Z_смещение/D_гориз)))*U71/длина_лекала_ствол)))/2*COS(RADIANS(Угол_отростка))/SIN(RADIANS(Угол_отростка)))*D_гориз)</f>
        <v>69.221580153487494</v>
      </c>
      <c r="U71" s="80">
        <f>длина_лекала_ствол/4</f>
        <v>44.619636634477324</v>
      </c>
      <c r="V71" s="80">
        <f>Группа2*((((SIN(RADIANS(DEGREES(ACOS(SQRT(POWER(1+(SIN(RADIANS((DEGREES(ASIN((1-2*Z_смещение/D_гориз)))*(1-W71/длина_лекала_ствол))-(DEGREES(ASIN(2*d_верт/D_гориз-1+2*Z_смещение/D_гориз)))*W71/длина_лекала_ствол))+2*Z_смещение/D_гориз-1)/(d_верт/D_гориз),2))))))*(d_верт/D_гориз)/2)*1/SIN(RADIANS(Угол_отростка)))+(1-COS(RADIANS(DEGREES(ASIN((1-2*Z_смещение/D_гориз)))*(1-W71/длина_лекала_ствол)-(DEGREES(ASIN(2*d_верт/D_гориз-1+2*Z_смещение/D_гориз)))*W71/длина_лекала_ствол)))/2*COS(RADIANS(Угол_отростка))/SIN(RADIANS(Угол_отростка)))*D_гориз)</f>
        <v>81.849999999999994</v>
      </c>
      <c r="W71" s="80">
        <f>длина_лекала_ствол/2</f>
        <v>89.239273268954648</v>
      </c>
      <c r="X71" s="80">
        <f>Группа2*((((SIN(RADIANS(DEGREES(ACOS(SQRT(POWER(1+(SIN(RADIANS((DEGREES(ASIN((1-2*Z_смещение/D_гориз)))*(1-Y71/длина_лекала_ствол))-(DEGREES(ASIN(2*d_верт/D_гориз-1+2*Z_смещение/D_гориз)))*Y71/длина_лекала_ствол))+2*Z_смещение/D_гориз-1)/(d_верт/D_гориз),2))))))*(d_верт/D_гориз)/2)*1/SIN(RADIANS(Угол_отростка)))+(1-COS(RADIANS(DEGREES(ASIN((1-2*Z_смещение/D_гориз)))*(1-Y71/длина_лекала_ствол)-(DEGREES(ASIN(2*d_верт/D_гориз-1+2*Z_смещение/D_гориз)))*Y71/длина_лекала_ствол)))/2*COS(RADIANS(Угол_отростка))/SIN(RADIANS(Угол_отростка)))*D_гориз)</f>
        <v>69.221580153487508</v>
      </c>
      <c r="Y71" s="80">
        <f>длина_лекала_ствол/4*3</f>
        <v>133.85890990343196</v>
      </c>
      <c r="Z71" s="80">
        <f>Группа2*((((SIN(RADIANS(DEGREES(ACOS(SQRT(POWER(1+(SIN(RADIANS((DEGREES(ASIN((1-2*Z_смещение/D_гориз)))*(1-AA71/длина_лекала_ствол))-(DEGREES(ASIN(2*d_верт/D_гориз-1+2*Z_смещение/D_гориз)))*AA71/длина_лекала_ствол))+2*Z_смещение/D_гориз-1)/(d_верт/D_гориз),2))))))*(d_верт/D_гориз)/2)*1/SIN(RADIANS(Угол_отростка)))+(1-COS(RADIANS(DEGREES(ASIN((1-2*Z_смещение/D_гориз)))*(1-AA71/длина_лекала_ствол)-(DEGREES(ASIN(2*d_верт/D_гориз-1+2*Z_смещение/D_гориз)))*AA71/длина_лекала_ствол)))/2*COS(RADIANS(Угол_отростка))/SIN(RADIANS(Угол_отростка)))*D_гориз)</f>
        <v>1.8698660114996365E-15</v>
      </c>
      <c r="AA71" s="80">
        <v>0</v>
      </c>
    </row>
    <row r="72" spans="1:83" ht="18.600000000000001" thickTop="1" x14ac:dyDescent="0.35">
      <c r="A72" s="11"/>
      <c r="B72" s="24"/>
      <c r="C72" s="24"/>
      <c r="D72" s="24"/>
      <c r="G72" s="24"/>
      <c r="J72" s="24"/>
      <c r="K72" s="50"/>
      <c r="L72" s="50"/>
      <c r="M72" s="50"/>
      <c r="N72" s="50"/>
      <c r="O72" s="51"/>
      <c r="P72" s="14"/>
      <c r="Q72" s="25"/>
      <c r="R72" s="80">
        <f>Группа2*((((SIN(RADIANS(DEGREES(ACOS(SQRT(POWER(1+(SIN(RADIANS((DEGREES(ASIN((1-2*Z_смещение/D_гориз)))*(1-S72/длина_лекала_ствол))-(DEGREES(ASIN(2*d_верт/D_гориз-1+2*Z_смещение/D_гориз)))*S72/длина_лекала_ствол))+2*Z_смещение/D_гориз-1)/(d_верт/D_гориз),2))))))*(d_верт/D_гориз)/2)*1/SIN(RADIANS(Угол_отростка)))+(1-COS(RADIANS(DEGREES(ASIN((1-2*Z_смещение/D_гориз)))*(1-S72/длина_лекала_ствол)-(DEGREES(ASIN(2*d_верт/D_гориз-1+2*Z_смещение/D_гориз)))*S72/длина_лекала_ствол)))/2*COS(RADIANS(Угол_отростка))/SIN(RADIANS(Угол_отростка)))*D_гориз)</f>
        <v>1.8698660114996365E-15</v>
      </c>
      <c r="S72" s="21">
        <v>0</v>
      </c>
      <c r="T72" s="80">
        <f>-Группа2*((((SIN(RADIANS(DEGREES(ACOS(SQRT(POWER(1+(SIN(RADIANS((DEGREES(ASIN((1-2*Z_смещение/D_гориз)))*(1-U72/длина_лекала_ствол))-(DEGREES(ASIN(2*d_верт/D_гориз-1+2*Z_смещение/D_гориз)))*U72/длина_лекала_ствол))+2*Z_смещение/D_гориз-1)/(d_верт/D_гориз),2))))))*(d_верт/D_гориз)/2)*1/SIN(RADIANS(Угол_отростка)))+(1-COS(RADIANS(DEGREES(ASIN((1-2*Z_смещение/D_гориз)))*(1-U72/длина_лекала_ствол)-(DEGREES(ASIN(2*d_верт/D_гориз-1+2*Z_смещение/D_гориз)))*U72/длина_лекала_ствол)))/2*COS(RADIANS(Угол_отростка))/SIN(RADIANS(Угол_отростка)))*D_гориз)</f>
        <v>-69.221580153487494</v>
      </c>
      <c r="U72" s="80">
        <f>длина_лекала_ствол/4</f>
        <v>44.619636634477324</v>
      </c>
      <c r="V72" s="80">
        <f>-Группа2*((((SIN(RADIANS(DEGREES(ACOS(SQRT(POWER(1+(SIN(RADIANS((DEGREES(ASIN((1-2*Z_смещение/D_гориз)))*(1-W72/длина_лекала_ствол))-(DEGREES(ASIN(2*d_верт/D_гориз-1+2*Z_смещение/D_гориз)))*W72/длина_лекала_ствол))+2*Z_смещение/D_гориз-1)/(d_верт/D_гориз),2))))))*(d_верт/D_гориз)/2)*1/SIN(RADIANS(Угол_отростка)))+(1-COS(RADIANS(DEGREES(ASIN((1-2*Z_смещение/D_гориз)))*(1-W72/длина_лекала_ствол)-(DEGREES(ASIN(2*d_верт/D_гориз-1+2*Z_смещение/D_гориз)))*W72/длина_лекала_ствол)))/2*COS(RADIANS(Угол_отростка))/SIN(RADIANS(Угол_отростка)))*D_гориз)</f>
        <v>-81.849999999999994</v>
      </c>
      <c r="W72" s="80">
        <f>длина_лекала_ствол/2</f>
        <v>89.239273268954648</v>
      </c>
      <c r="X72" s="80">
        <f>-Группа2*((((SIN(RADIANS(DEGREES(ACOS(SQRT(POWER(1+(SIN(RADIANS((DEGREES(ASIN((1-2*Z_смещение/D_гориз)))*(1-Y72/длина_лекала_ствол))-(DEGREES(ASIN(2*d_верт/D_гориз-1+2*Z_смещение/D_гориз)))*Y72/длина_лекала_ствол))+2*Z_смещение/D_гориз-1)/(d_верт/D_гориз),2))))))*(d_верт/D_гориз)/2)*1/SIN(RADIANS(Угол_отростка)))+(1-COS(RADIANS(DEGREES(ASIN((1-2*Z_смещение/D_гориз)))*(1-Y72/длина_лекала_ствол)-(DEGREES(ASIN(2*d_верт/D_гориз-1+2*Z_смещение/D_гориз)))*Y72/длина_лекала_ствол)))/2*COS(RADIANS(Угол_отростка))/SIN(RADIANS(Угол_отростка)))*D_гориз)</f>
        <v>-69.221580153487508</v>
      </c>
      <c r="Y72" s="80">
        <f>длина_лекала_ствол/4*3</f>
        <v>133.85890990343196</v>
      </c>
      <c r="Z72" s="80" t="e">
        <f>Группа2*((((SIN(RADIANS(DEGREES(ACOS(SQRT(POWER(1+(SIN(RADIANS((DEGREES(ASIN((1-2*Z_смещение/D_гориз)))*(1-AA72/длина_лекала_ствол))-(DEGREES(ASIN(2*d_верт/D_гориз-1+2*Z_смещение/D_гориз)))*AA72/длина_лекала_ствол))+2*Z_смещение/D_гориз-1)/(d_верт/D_гориз),2))))))*(d_верт/D_гориз)/2)*1/SIN(RADIANS(Угол_отростка)))+(1-COS(RADIANS(DEGREES(ASIN((1-2*Z_смещение/D_гориз)))*(1-AA72/длина_лекала_ствол)-(DEGREES(ASIN(2*d_верт/D_гориз-1+2*Z_смещение/D_гориз)))*AA72/длина_лекала_ствол)))/2*COS(RADIANS(Угол_отростка))/SIN(RADIANS(Угол_отростка)))*D_гориз)</f>
        <v>#NUM!</v>
      </c>
      <c r="AA72" s="80">
        <f>длина_лекала_ствол</f>
        <v>178.4785465379093</v>
      </c>
    </row>
    <row r="73" spans="1:83" ht="18" x14ac:dyDescent="0.35">
      <c r="A73" s="11"/>
      <c r="C73" s="127" t="s">
        <v>11</v>
      </c>
      <c r="D73" s="127"/>
      <c r="E73" s="127"/>
      <c r="F73" s="127"/>
      <c r="G73" s="127"/>
      <c r="H73" s="127"/>
      <c r="I73" s="127"/>
      <c r="J73" s="127"/>
      <c r="K73" s="127"/>
      <c r="M73" s="32"/>
      <c r="N73" s="32"/>
      <c r="O73" s="22"/>
      <c r="P73" s="14"/>
      <c r="Q73" s="25"/>
    </row>
    <row r="74" spans="1:83" ht="18" x14ac:dyDescent="0.35">
      <c r="A74" s="11"/>
      <c r="B74" s="93" t="str">
        <f>"Тройник прямой переходный (вырез в стволе).    D гориз. = "&amp;D_гориз&amp;" "&amp;" мм, d верт. = "&amp;d_верт&amp;" мм,  длина отрезка для построения = "&amp;длина_отрезка_ствол&amp;" мм. "</f>
        <v xml:space="preserve">Тройник прямой переходный (вырез в стволе).    D гориз. = 250  мм, d верт. = 163,7 мм,  длина отрезка для построения = 4,5 мм. 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32"/>
      <c r="O74" s="22"/>
      <c r="P74" s="14"/>
      <c r="Q74" s="25"/>
    </row>
    <row r="75" spans="1:83" x14ac:dyDescent="0.3">
      <c r="A75" s="11"/>
      <c r="C75" s="11">
        <f t="shared" ref="C75:AH75" si="50">Группа2*((((SIN(RADIANS(DEGREES(ACOS(SQRT(POWER(1+(SIN(RADIANS((DEGREES(ASIN((1-2*Z_смещение/D_гориз)))*(1-C79/длина_лекала_ствол))-(DEGREES(ASIN(2*d_верт/D_гориз-1+2*Z_смещение/D_гориз)))*C79/длина_лекала_ствол))+2*Z_смещение/D_гориз-1)/(d_верт/D_гориз),2))))))*(d_верт/D_гориз)/2)*1/SIN(RADIANS(Угол_отростка)))+(1-COS(RADIANS(DEGREES(ASIN((1-2*Z_смещение/D_гориз)))*(1-C79/длина_лекала_ствол)-(DEGREES(ASIN(2*d_верт/D_гориз-1+2*Z_смещение/D_гориз)))*C79/длина_лекала_ствол)))/2*COS(RADIANS(Угол_отростка))/SIN(RADIANS(Угол_отростка)))*D_гориз)</f>
        <v>1.8698660114996365E-15</v>
      </c>
      <c r="D75" s="11">
        <f t="shared" si="50"/>
        <v>16.591009836707077</v>
      </c>
      <c r="E75" s="11">
        <f t="shared" si="50"/>
        <v>23.425507142233457</v>
      </c>
      <c r="F75" s="11">
        <f t="shared" si="50"/>
        <v>28.637909939191744</v>
      </c>
      <c r="G75" s="11">
        <f t="shared" si="50"/>
        <v>33.000641822006692</v>
      </c>
      <c r="H75" s="11">
        <f t="shared" si="50"/>
        <v>36.812351170155857</v>
      </c>
      <c r="I75" s="11">
        <f t="shared" si="50"/>
        <v>40.225754972884879</v>
      </c>
      <c r="J75" s="11">
        <f t="shared" si="50"/>
        <v>43.331210737596145</v>
      </c>
      <c r="K75" s="11">
        <f t="shared" si="50"/>
        <v>46.18729245696575</v>
      </c>
      <c r="L75" s="11">
        <f t="shared" si="50"/>
        <v>48.834435622244669</v>
      </c>
      <c r="M75" s="11">
        <f t="shared" si="50"/>
        <v>51.30186844083039</v>
      </c>
      <c r="N75" s="11">
        <f t="shared" si="50"/>
        <v>53.611472640967918</v>
      </c>
      <c r="O75" s="11">
        <f t="shared" si="50"/>
        <v>55.780088440433978</v>
      </c>
      <c r="P75" s="11">
        <f t="shared" si="50"/>
        <v>57.820967348322839</v>
      </c>
      <c r="Q75" s="11">
        <f t="shared" si="50"/>
        <v>59.744728709769539</v>
      </c>
      <c r="R75" s="11">
        <f t="shared" si="50"/>
        <v>61.560012544526366</v>
      </c>
      <c r="S75" s="11">
        <f t="shared" si="50"/>
        <v>63.273938719459672</v>
      </c>
      <c r="T75" s="11">
        <f t="shared" si="50"/>
        <v>64.892438272656676</v>
      </c>
      <c r="U75" s="11">
        <f t="shared" si="50"/>
        <v>66.420497802355683</v>
      </c>
      <c r="V75" s="11">
        <f t="shared" si="50"/>
        <v>67.862343206739681</v>
      </c>
      <c r="W75" s="11">
        <f t="shared" si="50"/>
        <v>69.221580153487494</v>
      </c>
      <c r="X75" s="11">
        <f t="shared" si="50"/>
        <v>70.501303060767981</v>
      </c>
      <c r="Y75" s="11">
        <f t="shared" si="50"/>
        <v>71.704180755593697</v>
      </c>
      <c r="Z75" s="11">
        <f t="shared" si="50"/>
        <v>72.832524581807732</v>
      </c>
      <c r="AA75" s="11">
        <f t="shared" si="50"/>
        <v>73.88834311037526</v>
      </c>
      <c r="AB75" s="11">
        <f t="shared" si="50"/>
        <v>74.873386487041159</v>
      </c>
      <c r="AC75" s="11">
        <f t="shared" si="50"/>
        <v>75.789182667371421</v>
      </c>
      <c r="AD75" s="11">
        <f t="shared" si="50"/>
        <v>76.637067228750894</v>
      </c>
      <c r="AE75" s="11">
        <f t="shared" si="50"/>
        <v>77.418208042820481</v>
      </c>
      <c r="AF75" s="11">
        <f t="shared" si="50"/>
        <v>78.133625793521773</v>
      </c>
      <c r="AG75" s="11">
        <f t="shared" si="50"/>
        <v>78.784211103951108</v>
      </c>
      <c r="AH75" s="11">
        <f t="shared" si="50"/>
        <v>79.370738868059505</v>
      </c>
      <c r="AI75" s="11">
        <f t="shared" ref="AI75:BN75" si="51">Группа2*((((SIN(RADIANS(DEGREES(ACOS(SQRT(POWER(1+(SIN(RADIANS((DEGREES(ASIN((1-2*Z_смещение/D_гориз)))*(1-AI79/длина_лекала_ствол))-(DEGREES(ASIN(2*d_верт/D_гориз-1+2*Z_смещение/D_гориз)))*AI79/длина_лекала_ствол))+2*Z_смещение/D_гориз-1)/(d_верт/D_гориз),2))))))*(d_верт/D_гориз)/2)*1/SIN(RADIANS(Угол_отростка)))+(1-COS(RADIANS(DEGREES(ASIN((1-2*Z_смещение/D_гориз)))*(1-AI79/длина_лекала_ствол)-(DEGREES(ASIN(2*d_верт/D_гориз-1+2*Z_смещение/D_гориз)))*AI79/длина_лекала_ствол)))/2*COS(RADIANS(Угол_отростка))/SIN(RADIANS(Угол_отростка)))*D_гориз)</f>
        <v>79.893880255876496</v>
      </c>
      <c r="AJ75" s="11">
        <f t="shared" si="51"/>
        <v>80.354212762803584</v>
      </c>
      <c r="AK75" s="11">
        <f t="shared" si="51"/>
        <v>80.752228597048457</v>
      </c>
      <c r="AL75" s="11">
        <f t="shared" si="51"/>
        <v>81.088341638976445</v>
      </c>
      <c r="AM75" s="11">
        <f t="shared" si="51"/>
        <v>81.362893158015453</v>
      </c>
      <c r="AN75" s="11">
        <f t="shared" si="51"/>
        <v>81.576156433780895</v>
      </c>
      <c r="AO75" s="11">
        <f t="shared" si="51"/>
        <v>81.728340396027733</v>
      </c>
      <c r="AP75" s="11">
        <f t="shared" si="51"/>
        <v>81.819592371162003</v>
      </c>
      <c r="AQ75" s="11">
        <f t="shared" si="51"/>
        <v>81.849999999999994</v>
      </c>
      <c r="AR75" s="11">
        <f t="shared" si="51"/>
        <v>81.819592371162003</v>
      </c>
      <c r="AS75" s="11">
        <f t="shared" si="51"/>
        <v>81.728340396027733</v>
      </c>
      <c r="AT75" s="11">
        <f t="shared" si="51"/>
        <v>81.576156433780909</v>
      </c>
      <c r="AU75" s="11">
        <f t="shared" si="51"/>
        <v>81.362893158015453</v>
      </c>
      <c r="AV75" s="11">
        <f t="shared" si="51"/>
        <v>81.088341638976445</v>
      </c>
      <c r="AW75" s="11">
        <f t="shared" si="51"/>
        <v>80.752228597048457</v>
      </c>
      <c r="AX75" s="11">
        <f t="shared" si="51"/>
        <v>80.354212762803584</v>
      </c>
      <c r="AY75" s="11">
        <f t="shared" si="51"/>
        <v>79.89388025587651</v>
      </c>
      <c r="AZ75" s="11">
        <f t="shared" si="51"/>
        <v>79.370738868059505</v>
      </c>
      <c r="BA75" s="11">
        <f t="shared" si="51"/>
        <v>78.784211103951122</v>
      </c>
      <c r="BB75" s="11">
        <f t="shared" si="51"/>
        <v>78.133625793521773</v>
      </c>
      <c r="BC75" s="11">
        <f t="shared" si="51"/>
        <v>77.418208042820481</v>
      </c>
      <c r="BD75" s="11">
        <f t="shared" si="51"/>
        <v>76.637067228750894</v>
      </c>
      <c r="BE75" s="11">
        <f t="shared" si="51"/>
        <v>75.789182667371421</v>
      </c>
      <c r="BF75" s="11">
        <f t="shared" si="51"/>
        <v>74.873386487041159</v>
      </c>
      <c r="BG75" s="11">
        <f t="shared" si="51"/>
        <v>73.88834311037526</v>
      </c>
      <c r="BH75" s="11">
        <f t="shared" si="51"/>
        <v>72.832524581807732</v>
      </c>
      <c r="BI75" s="11">
        <f t="shared" si="51"/>
        <v>71.704180755593697</v>
      </c>
      <c r="BJ75" s="11">
        <f t="shared" si="51"/>
        <v>70.501303060767981</v>
      </c>
      <c r="BK75" s="11">
        <f t="shared" si="51"/>
        <v>69.221580153487508</v>
      </c>
      <c r="BL75" s="11">
        <f t="shared" si="51"/>
        <v>67.862343206739666</v>
      </c>
      <c r="BM75" s="11">
        <f t="shared" si="51"/>
        <v>66.420497802355698</v>
      </c>
      <c r="BN75" s="11">
        <f t="shared" si="51"/>
        <v>64.892438272656676</v>
      </c>
      <c r="BO75" s="11">
        <f t="shared" ref="BO75:CE75" si="52">Группа2*((((SIN(RADIANS(DEGREES(ACOS(SQRT(POWER(1+(SIN(RADIANS((DEGREES(ASIN((1-2*Z_смещение/D_гориз)))*(1-BO79/длина_лекала_ствол))-(DEGREES(ASIN(2*d_верт/D_гориз-1+2*Z_смещение/D_гориз)))*BO79/длина_лекала_ствол))+2*Z_смещение/D_гориз-1)/(d_верт/D_гориз),2))))))*(d_верт/D_гориз)/2)*1/SIN(RADIANS(Угол_отростка)))+(1-COS(RADIANS(DEGREES(ASIN((1-2*Z_смещение/D_гориз)))*(1-BO79/длина_лекала_ствол)-(DEGREES(ASIN(2*d_верт/D_гориз-1+2*Z_смещение/D_гориз)))*BO79/длина_лекала_ствол)))/2*COS(RADIANS(Угол_отростка))/SIN(RADIANS(Угол_отростка)))*D_гориз)</f>
        <v>63.273938719459672</v>
      </c>
      <c r="BP75" s="11">
        <f t="shared" si="52"/>
        <v>61.560012544526401</v>
      </c>
      <c r="BQ75" s="11">
        <f t="shared" si="52"/>
        <v>59.744728709769511</v>
      </c>
      <c r="BR75" s="11">
        <f t="shared" si="52"/>
        <v>57.820967348322867</v>
      </c>
      <c r="BS75" s="11">
        <f t="shared" si="52"/>
        <v>55.780088440434</v>
      </c>
      <c r="BT75" s="11">
        <f t="shared" si="52"/>
        <v>53.611472640967932</v>
      </c>
      <c r="BU75" s="11">
        <f t="shared" si="52"/>
        <v>51.301868440830404</v>
      </c>
      <c r="BV75" s="11">
        <f t="shared" si="52"/>
        <v>48.834435622244648</v>
      </c>
      <c r="BW75" s="11">
        <f t="shared" si="52"/>
        <v>46.187292456965771</v>
      </c>
      <c r="BX75" s="11">
        <f t="shared" si="52"/>
        <v>43.331210737596194</v>
      </c>
      <c r="BY75" s="11">
        <f t="shared" si="52"/>
        <v>40.2257549728849</v>
      </c>
      <c r="BZ75" s="11">
        <f t="shared" si="52"/>
        <v>36.812351170155893</v>
      </c>
      <c r="CA75" s="11">
        <f t="shared" si="52"/>
        <v>33.000641822006706</v>
      </c>
      <c r="CB75" s="11">
        <f t="shared" si="52"/>
        <v>28.637909939191871</v>
      </c>
      <c r="CC75" s="11">
        <f t="shared" si="52"/>
        <v>23.425507142233503</v>
      </c>
      <c r="CD75" s="11">
        <f t="shared" si="52"/>
        <v>16.591009836707165</v>
      </c>
      <c r="CE75" s="11" t="e">
        <f t="shared" si="52"/>
        <v>#NUM!</v>
      </c>
    </row>
    <row r="76" spans="1:83" x14ac:dyDescent="0.3">
      <c r="A76" s="11"/>
      <c r="B76" s="67" t="s">
        <v>1</v>
      </c>
      <c r="C76" s="67">
        <v>0</v>
      </c>
      <c r="D76" s="67">
        <f>C76+1</f>
        <v>1</v>
      </c>
      <c r="E76" s="67">
        <f t="shared" ref="E76:BA76" si="53">D76+1</f>
        <v>2</v>
      </c>
      <c r="F76" s="67">
        <f t="shared" si="53"/>
        <v>3</v>
      </c>
      <c r="G76" s="67">
        <f t="shared" si="53"/>
        <v>4</v>
      </c>
      <c r="H76" s="67">
        <f t="shared" si="53"/>
        <v>5</v>
      </c>
      <c r="I76" s="67">
        <f t="shared" si="53"/>
        <v>6</v>
      </c>
      <c r="J76" s="67">
        <f t="shared" si="53"/>
        <v>7</v>
      </c>
      <c r="K76" s="67">
        <f t="shared" si="53"/>
        <v>8</v>
      </c>
      <c r="L76" s="67">
        <f t="shared" si="53"/>
        <v>9</v>
      </c>
      <c r="M76" s="67">
        <f t="shared" si="53"/>
        <v>10</v>
      </c>
      <c r="N76" s="66">
        <f t="shared" si="53"/>
        <v>11</v>
      </c>
      <c r="O76" s="66">
        <f t="shared" si="53"/>
        <v>12</v>
      </c>
      <c r="P76" s="66">
        <f t="shared" si="53"/>
        <v>13</v>
      </c>
      <c r="Q76" s="66">
        <f t="shared" si="53"/>
        <v>14</v>
      </c>
      <c r="R76" s="66">
        <f t="shared" si="53"/>
        <v>15</v>
      </c>
      <c r="S76" s="66">
        <f t="shared" si="53"/>
        <v>16</v>
      </c>
      <c r="T76" s="66">
        <f t="shared" si="53"/>
        <v>17</v>
      </c>
      <c r="U76" s="66">
        <f t="shared" si="53"/>
        <v>18</v>
      </c>
      <c r="V76" s="66">
        <f t="shared" si="53"/>
        <v>19</v>
      </c>
      <c r="W76" s="66">
        <f t="shared" si="53"/>
        <v>20</v>
      </c>
      <c r="X76" s="66">
        <f t="shared" si="53"/>
        <v>21</v>
      </c>
      <c r="Y76" s="66">
        <f t="shared" si="53"/>
        <v>22</v>
      </c>
      <c r="Z76" s="66">
        <f t="shared" si="53"/>
        <v>23</v>
      </c>
      <c r="AA76" s="66">
        <f t="shared" si="53"/>
        <v>24</v>
      </c>
      <c r="AB76" s="66">
        <f t="shared" si="53"/>
        <v>25</v>
      </c>
      <c r="AC76" s="66">
        <f t="shared" si="53"/>
        <v>26</v>
      </c>
      <c r="AD76" s="66">
        <f t="shared" si="53"/>
        <v>27</v>
      </c>
      <c r="AE76" s="66">
        <f t="shared" si="53"/>
        <v>28</v>
      </c>
      <c r="AF76" s="66">
        <f t="shared" si="53"/>
        <v>29</v>
      </c>
      <c r="AG76" s="66">
        <f t="shared" si="53"/>
        <v>30</v>
      </c>
      <c r="AH76" s="66">
        <f t="shared" si="53"/>
        <v>31</v>
      </c>
      <c r="AI76" s="66">
        <f t="shared" si="53"/>
        <v>32</v>
      </c>
      <c r="AJ76" s="66">
        <f t="shared" si="53"/>
        <v>33</v>
      </c>
      <c r="AK76" s="66">
        <f t="shared" si="53"/>
        <v>34</v>
      </c>
      <c r="AL76" s="66">
        <f t="shared" si="53"/>
        <v>35</v>
      </c>
      <c r="AM76" s="66">
        <f t="shared" si="53"/>
        <v>36</v>
      </c>
      <c r="AN76" s="66">
        <f t="shared" si="53"/>
        <v>37</v>
      </c>
      <c r="AO76" s="66">
        <f t="shared" si="53"/>
        <v>38</v>
      </c>
      <c r="AP76" s="66">
        <f t="shared" si="53"/>
        <v>39</v>
      </c>
      <c r="AQ76" s="66">
        <f t="shared" si="53"/>
        <v>40</v>
      </c>
      <c r="AR76" s="66">
        <f t="shared" si="53"/>
        <v>41</v>
      </c>
      <c r="AS76" s="66">
        <f t="shared" si="53"/>
        <v>42</v>
      </c>
      <c r="AT76" s="66">
        <f t="shared" si="53"/>
        <v>43</v>
      </c>
      <c r="AU76" s="66">
        <f t="shared" si="53"/>
        <v>44</v>
      </c>
      <c r="AV76" s="66">
        <f t="shared" si="53"/>
        <v>45</v>
      </c>
      <c r="AW76" s="66">
        <f t="shared" si="53"/>
        <v>46</v>
      </c>
      <c r="AX76" s="66">
        <f t="shared" si="53"/>
        <v>47</v>
      </c>
      <c r="AY76" s="66">
        <f t="shared" si="53"/>
        <v>48</v>
      </c>
      <c r="AZ76" s="66">
        <f t="shared" si="53"/>
        <v>49</v>
      </c>
      <c r="BA76" s="66">
        <f t="shared" si="53"/>
        <v>50</v>
      </c>
      <c r="BB76" s="66">
        <f t="shared" ref="BB76" si="54">BA76+1</f>
        <v>51</v>
      </c>
      <c r="BC76" s="66">
        <f t="shared" ref="BC76" si="55">BB76+1</f>
        <v>52</v>
      </c>
      <c r="BD76" s="66">
        <f t="shared" ref="BD76" si="56">BC76+1</f>
        <v>53</v>
      </c>
      <c r="BE76" s="66">
        <f t="shared" ref="BE76" si="57">BD76+1</f>
        <v>54</v>
      </c>
      <c r="BF76" s="66">
        <f t="shared" ref="BF76" si="58">BE76+1</f>
        <v>55</v>
      </c>
      <c r="BG76" s="66">
        <f t="shared" ref="BG76" si="59">BF76+1</f>
        <v>56</v>
      </c>
      <c r="BH76" s="66">
        <f t="shared" ref="BH76" si="60">BG76+1</f>
        <v>57</v>
      </c>
      <c r="BI76" s="66">
        <f t="shared" ref="BI76" si="61">BH76+1</f>
        <v>58</v>
      </c>
      <c r="BJ76" s="66">
        <f t="shared" ref="BJ76" si="62">BI76+1</f>
        <v>59</v>
      </c>
      <c r="BK76" s="66">
        <f t="shared" ref="BK76" si="63">BJ76+1</f>
        <v>60</v>
      </c>
      <c r="BL76" s="66">
        <f t="shared" ref="BL76" si="64">BK76+1</f>
        <v>61</v>
      </c>
      <c r="BM76" s="66">
        <f t="shared" ref="BM76" si="65">BL76+1</f>
        <v>62</v>
      </c>
      <c r="BN76" s="66">
        <f t="shared" ref="BN76" si="66">BM76+1</f>
        <v>63</v>
      </c>
      <c r="BO76" s="66">
        <f t="shared" ref="BO76" si="67">BN76+1</f>
        <v>64</v>
      </c>
      <c r="BP76" s="66">
        <f t="shared" ref="BP76" si="68">BO76+1</f>
        <v>65</v>
      </c>
      <c r="BQ76" s="66">
        <f t="shared" ref="BQ76" si="69">BP76+1</f>
        <v>66</v>
      </c>
      <c r="BR76" s="66">
        <f t="shared" ref="BR76" si="70">BQ76+1</f>
        <v>67</v>
      </c>
      <c r="BS76" s="66">
        <f t="shared" ref="BS76" si="71">BR76+1</f>
        <v>68</v>
      </c>
      <c r="BT76" s="66">
        <f t="shared" ref="BT76" si="72">BS76+1</f>
        <v>69</v>
      </c>
      <c r="BU76" s="66">
        <f t="shared" ref="BU76" si="73">BT76+1</f>
        <v>70</v>
      </c>
      <c r="BV76" s="66">
        <f t="shared" ref="BV76" si="74">BU76+1</f>
        <v>71</v>
      </c>
      <c r="BW76" s="66">
        <f t="shared" ref="BW76" si="75">BV76+1</f>
        <v>72</v>
      </c>
      <c r="BX76" s="66">
        <f t="shared" ref="BX76" si="76">BW76+1</f>
        <v>73</v>
      </c>
      <c r="BY76" s="66">
        <f t="shared" ref="BY76" si="77">BX76+1</f>
        <v>74</v>
      </c>
      <c r="BZ76" s="66">
        <f t="shared" ref="BZ76" si="78">BY76+1</f>
        <v>75</v>
      </c>
      <c r="CA76" s="66">
        <f t="shared" ref="CA76" si="79">BZ76+1</f>
        <v>76</v>
      </c>
      <c r="CB76" s="66">
        <f t="shared" ref="CB76" si="80">CA76+1</f>
        <v>77</v>
      </c>
      <c r="CC76" s="66">
        <f t="shared" ref="CC76" si="81">CB76+1</f>
        <v>78</v>
      </c>
      <c r="CD76" s="66">
        <f t="shared" ref="CD76:CE76" si="82">CC76+1</f>
        <v>79</v>
      </c>
      <c r="CE76" s="66">
        <f t="shared" si="82"/>
        <v>80</v>
      </c>
    </row>
    <row r="77" spans="1:83" x14ac:dyDescent="0.3">
      <c r="A77" s="11"/>
      <c r="B77" s="67" t="s">
        <v>5</v>
      </c>
      <c r="C77" s="69">
        <f>IF(C76&gt;количество_точек_ствол,"",Группа2*((((SIN(RADIANS(DEGREES(ACOS(SQRT(POWER(1+(SIN(RADIANS((DEGREES(ASIN((1-2*Z_смещение/D_гориз)))*(1-C78/длина_лекала_ствол))-(DEGREES(ASIN(2*d_верт/D_гориз-1+2*Z_смещение/D_гориз)))*C78/длина_лекала_ствол))+2*Z_смещение/D_гориз-1)/(d_верт/D_гориз),2))))))*(d_верт/D_гориз)/2)*1/SIN(RADIANS(Угол_отростка)))+(1-COS(RADIANS(DEGREES(ASIN((1-2*Z_смещение/D_гориз)))*(1-C78/длина_лекала_ствол)-(DEGREES(ASIN(2*d_верт/D_гориз-1+2*Z_смещение/D_гориз)))*C78/длина_лекала_ствол)))/2*COS(RADIANS(Угол_отростка))/SIN(RADIANS(Угол_отростка)))*D_гориз))</f>
        <v>1.8698660114996365E-15</v>
      </c>
      <c r="D77" s="69">
        <f t="shared" ref="D77:AH77" si="83">IF(D76&gt;количество_точек_ствол,"",Группа2*((((SIN(RADIANS(DEGREES(ACOS(SQRT(POWER(1+(SIN(RADIANS((DEGREES(ASIN((1-2*Z_смещение/D_гориз)))*(1-D78/длина_лекала_ствол))-(DEGREES(ASIN(2*d_верт/D_гориз-1+2*Z_смещение/D_гориз)))*D78/длина_лекала_ствол))+2*Z_смещение/D_гориз-1)/(d_верт/D_гориз),2))))))*(d_верт/D_гориз)/2)*1/SIN(RADIANS(Угол_отростка)))+(1-COS(RADIANS(DEGREES(ASIN((1-2*Z_смещение/D_гориз)))*(1-D78/длина_лекала_ствол)-(DEGREES(ASIN(2*d_верт/D_гориз-1+2*Z_смещение/D_гориз)))*D78/длина_лекала_ствол)))/2*COS(RADIANS(Угол_отростка))/SIN(RADIANS(Угол_отростка)))*D_гориз))</f>
        <v>23.524451810374188</v>
      </c>
      <c r="E77" s="69">
        <f t="shared" si="83"/>
        <v>33.138561938649353</v>
      </c>
      <c r="F77" s="69">
        <f t="shared" si="83"/>
        <v>40.39146560952355</v>
      </c>
      <c r="G77" s="69">
        <f t="shared" si="83"/>
        <v>46.374076364003997</v>
      </c>
      <c r="H77" s="69">
        <f t="shared" si="83"/>
        <v>51.504639411054363</v>
      </c>
      <c r="I77" s="69">
        <f t="shared" si="83"/>
        <v>55.994527350812426</v>
      </c>
      <c r="J77" s="69">
        <f t="shared" si="83"/>
        <v>59.966920419595226</v>
      </c>
      <c r="K77" s="69">
        <f t="shared" si="83"/>
        <v>63.500191025446171</v>
      </c>
      <c r="L77" s="69">
        <f t="shared" si="83"/>
        <v>69.221580153487494</v>
      </c>
      <c r="M77" s="69">
        <f t="shared" si="83"/>
        <v>69.445306002560855</v>
      </c>
      <c r="N77" s="66">
        <f t="shared" si="83"/>
        <v>71.921404960009795</v>
      </c>
      <c r="O77" s="66">
        <f t="shared" si="83"/>
        <v>74.095578649773941</v>
      </c>
      <c r="P77" s="66">
        <f t="shared" si="83"/>
        <v>75.982921278719658</v>
      </c>
      <c r="Q77" s="66">
        <f t="shared" si="83"/>
        <v>77.594905736338646</v>
      </c>
      <c r="R77" s="66">
        <f t="shared" si="83"/>
        <v>78.940275838123384</v>
      </c>
      <c r="S77" s="66">
        <f t="shared" si="83"/>
        <v>80.025660302079345</v>
      </c>
      <c r="T77" s="66">
        <f t="shared" si="83"/>
        <v>80.856000409688903</v>
      </c>
      <c r="U77" s="66">
        <f t="shared" si="83"/>
        <v>81.434847670931831</v>
      </c>
      <c r="V77" s="66">
        <f t="shared" si="83"/>
        <v>81.849999999999994</v>
      </c>
      <c r="W77" s="66">
        <f t="shared" si="83"/>
        <v>81.846464773072697</v>
      </c>
      <c r="X77" s="66">
        <f t="shared" si="83"/>
        <v>81.680862488982427</v>
      </c>
      <c r="Y77" s="66">
        <f t="shared" si="83"/>
        <v>81.267110117791901</v>
      </c>
      <c r="Z77" s="66">
        <f t="shared" si="83"/>
        <v>80.603553422302255</v>
      </c>
      <c r="AA77" s="66">
        <f t="shared" si="83"/>
        <v>79.687444367812802</v>
      </c>
      <c r="AB77" s="66">
        <f t="shared" si="83"/>
        <v>78.514788430912162</v>
      </c>
      <c r="AC77" s="66">
        <f t="shared" si="83"/>
        <v>77.080112711113472</v>
      </c>
      <c r="AD77" s="66">
        <f t="shared" si="83"/>
        <v>75.376129093034905</v>
      </c>
      <c r="AE77" s="66">
        <f t="shared" si="83"/>
        <v>73.393251284878062</v>
      </c>
      <c r="AF77" s="66">
        <f t="shared" si="83"/>
        <v>69.221580153487508</v>
      </c>
      <c r="AG77" s="66">
        <f t="shared" si="83"/>
        <v>68.536483169322793</v>
      </c>
      <c r="AH77" s="66">
        <f t="shared" si="83"/>
        <v>65.623876351851465</v>
      </c>
      <c r="AI77" s="66">
        <f t="shared" ref="AI77:BA77" si="84">IF(AI76&gt;количество_точек_ствол,"",Группа2*((((SIN(RADIANS(DEGREES(ACOS(SQRT(POWER(1+(SIN(RADIANS((DEGREES(ASIN((1-2*Z_смещение/D_гориз)))*(1-AI78/длина_лекала_ствол))-(DEGREES(ASIN(2*d_верт/D_гориз-1+2*Z_смещение/D_гориз)))*AI78/длина_лекала_ствол))+2*Z_смещение/D_гориз-1)/(d_верт/D_гориз),2))))))*(d_верт/D_гориз)/2)*1/SIN(RADIANS(Угол_отростка)))+(1-COS(RADIANS(DEGREES(ASIN((1-2*Z_смещение/D_гориз)))*(1-AI78/длина_лекала_ствол)-(DEGREES(ASIN(2*d_верт/D_гориз-1+2*Z_смещение/D_гориз)))*AI78/длина_лекала_ствол)))/2*COS(RADIANS(Угол_отростка))/SIN(RADIANS(Угол_отростка)))*D_гориз))</f>
        <v>62.3510509357167</v>
      </c>
      <c r="AJ77" s="66">
        <f t="shared" si="84"/>
        <v>58.676239576929078</v>
      </c>
      <c r="AK77" s="66">
        <f t="shared" si="84"/>
        <v>54.539347145757226</v>
      </c>
      <c r="AL77" s="66">
        <f t="shared" si="84"/>
        <v>49.849758277027505</v>
      </c>
      <c r="AM77" s="66">
        <f t="shared" si="84"/>
        <v>44.461352283476124</v>
      </c>
      <c r="AN77" s="66">
        <f t="shared" si="84"/>
        <v>38.11317431014534</v>
      </c>
      <c r="AO77" s="66">
        <f t="shared" si="84"/>
        <v>30.250972282561573</v>
      </c>
      <c r="AP77" s="66" t="e">
        <f t="shared" si="84"/>
        <v>#NUM!</v>
      </c>
      <c r="AQ77" s="66" t="str">
        <f t="shared" si="84"/>
        <v/>
      </c>
      <c r="AR77" s="66" t="str">
        <f t="shared" si="84"/>
        <v/>
      </c>
      <c r="AS77" s="66" t="str">
        <f t="shared" si="84"/>
        <v/>
      </c>
      <c r="AT77" s="66" t="str">
        <f t="shared" si="84"/>
        <v/>
      </c>
      <c r="AU77" s="66" t="str">
        <f t="shared" si="84"/>
        <v/>
      </c>
      <c r="AV77" s="66" t="str">
        <f t="shared" si="84"/>
        <v/>
      </c>
      <c r="AW77" s="66" t="str">
        <f t="shared" si="84"/>
        <v/>
      </c>
      <c r="AX77" s="66" t="str">
        <f t="shared" si="84"/>
        <v/>
      </c>
      <c r="AY77" s="66" t="str">
        <f t="shared" si="84"/>
        <v/>
      </c>
      <c r="AZ77" s="66" t="str">
        <f t="shared" si="84"/>
        <v/>
      </c>
      <c r="BA77" s="66" t="str">
        <f t="shared" si="84"/>
        <v/>
      </c>
      <c r="BB77" s="66" t="e">
        <f>(IF(BB78="","",Группа2*((((SIN(RADIANS(DEGREES(ACOS(SQRT(POWER(1+(SIN(RADIANS((DEGREES(ASIN((1-2*Z_смещение/D_гориз)))*(1-BB78/длина_лекала_ствол))-(DEGREES(ASIN(2*d_верт/D_гориз-1+2*Z_смещение/D_гориз)))*BB78/длина_лекала_ствол))+2*Z_смещение/D_гориз-1)/(d_верт/D_гориз),2))))))*(d_верт/D_гориз)/2)*1/SIN(RADIANS(Угол_отростка)))+(1-COS(RADIANS(DEGREES(ASIN((1-2*Z_смещение/D_гориз)))*(1-BB78/длина_лекала_ствол)-(DEGREES(ASIN(2*d_верт/D_гориз-1+2*Z_смещение/D_гориз)))*BB78/длина_лекала_ствол)))/2*COS(RADIANS(Угол_отростка))/SIN(RADIANS(Угол_отростка)))*D_гориз)))*$Q$69</f>
        <v>#NUM!</v>
      </c>
      <c r="BC77" s="66"/>
      <c r="BD77" s="66"/>
      <c r="BE77" s="66"/>
      <c r="BF77" s="66"/>
      <c r="BG77" s="66"/>
      <c r="BH77" s="66"/>
      <c r="BI77" s="66"/>
      <c r="BJ77" s="66"/>
      <c r="BK77" s="66"/>
      <c r="BL77" s="78"/>
      <c r="BM77" s="78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</row>
    <row r="78" spans="1:83" x14ac:dyDescent="0.3">
      <c r="A78" s="11"/>
      <c r="B78" s="67" t="s">
        <v>6</v>
      </c>
      <c r="C78" s="69">
        <v>0</v>
      </c>
      <c r="D78" s="69">
        <f t="shared" ref="D78:AI78" si="85">IF(AND(D26*длина_отрезка_ствол&lt;длина_лекала_ствол/4,E26*длина_отрезка_ствол&gt;длина_лекала_ствол/4),длина_лекала_ствол/4,
IF(AND(D26*длина_отрезка_ствол&lt;длина_лекала_ствол/2,E26*длина_отрезка_ствол&gt;длина_лекала_ствол/2),длина_лекала_ствол/2,
IF(AND(D26*длина_отрезка_ствол&lt;длина_лекала_ствол*3/4,E26*длина_отрезка_ствол&gt;длина_лекала_ствол*3/4),длина_лекала_ствол*3/4,
IF(D26=количество_точек_ствол,длина_лекала_ствол,
D26*длина_отрезка_ствол))))</f>
        <v>4.5</v>
      </c>
      <c r="E78" s="69">
        <f t="shared" si="85"/>
        <v>9</v>
      </c>
      <c r="F78" s="69">
        <f t="shared" si="85"/>
        <v>13.5</v>
      </c>
      <c r="G78" s="69">
        <f t="shared" si="85"/>
        <v>18</v>
      </c>
      <c r="H78" s="69">
        <f t="shared" si="85"/>
        <v>22.5</v>
      </c>
      <c r="I78" s="69">
        <f t="shared" si="85"/>
        <v>27</v>
      </c>
      <c r="J78" s="69">
        <f t="shared" si="85"/>
        <v>31.5</v>
      </c>
      <c r="K78" s="69">
        <f t="shared" si="85"/>
        <v>36</v>
      </c>
      <c r="L78" s="69">
        <f t="shared" si="85"/>
        <v>44.619636634477324</v>
      </c>
      <c r="M78" s="69">
        <f t="shared" si="85"/>
        <v>45</v>
      </c>
      <c r="N78" s="66">
        <f t="shared" si="85"/>
        <v>49.5</v>
      </c>
      <c r="O78" s="66">
        <f t="shared" si="85"/>
        <v>54</v>
      </c>
      <c r="P78" s="66">
        <f t="shared" si="85"/>
        <v>58.5</v>
      </c>
      <c r="Q78" s="66">
        <f t="shared" si="85"/>
        <v>63</v>
      </c>
      <c r="R78" s="66">
        <f t="shared" si="85"/>
        <v>67.5</v>
      </c>
      <c r="S78" s="66">
        <f t="shared" si="85"/>
        <v>72</v>
      </c>
      <c r="T78" s="66">
        <f t="shared" si="85"/>
        <v>76.5</v>
      </c>
      <c r="U78" s="66">
        <f t="shared" si="85"/>
        <v>81</v>
      </c>
      <c r="V78" s="66">
        <f t="shared" si="85"/>
        <v>89.239273268954648</v>
      </c>
      <c r="W78" s="66">
        <f t="shared" si="85"/>
        <v>90</v>
      </c>
      <c r="X78" s="66">
        <f t="shared" si="85"/>
        <v>94.5</v>
      </c>
      <c r="Y78" s="66">
        <f t="shared" si="85"/>
        <v>99</v>
      </c>
      <c r="Z78" s="66">
        <f t="shared" si="85"/>
        <v>103.5</v>
      </c>
      <c r="AA78" s="66">
        <f t="shared" si="85"/>
        <v>108</v>
      </c>
      <c r="AB78" s="66">
        <f t="shared" si="85"/>
        <v>112.5</v>
      </c>
      <c r="AC78" s="66">
        <f t="shared" si="85"/>
        <v>117</v>
      </c>
      <c r="AD78" s="66">
        <f t="shared" si="85"/>
        <v>121.5</v>
      </c>
      <c r="AE78" s="66">
        <f t="shared" si="85"/>
        <v>126</v>
      </c>
      <c r="AF78" s="66">
        <f t="shared" si="85"/>
        <v>133.85890990343196</v>
      </c>
      <c r="AG78" s="66">
        <f t="shared" si="85"/>
        <v>135</v>
      </c>
      <c r="AH78" s="66">
        <f t="shared" si="85"/>
        <v>139.5</v>
      </c>
      <c r="AI78" s="66">
        <f t="shared" si="85"/>
        <v>144</v>
      </c>
      <c r="AJ78" s="66">
        <f t="shared" ref="AJ78:BB78" si="86">IF(AND(AJ26*длина_отрезка_ствол&lt;длина_лекала_ствол/4,AK26*длина_отрезка_ствол&gt;длина_лекала_ствол/4),длина_лекала_ствол/4,
IF(AND(AJ26*длина_отрезка_ствол&lt;длина_лекала_ствол/2,AK26*длина_отрезка_ствол&gt;длина_лекала_ствол/2),длина_лекала_ствол/2,
IF(AND(AJ26*длина_отрезка_ствол&lt;длина_лекала_ствол*3/4,AK26*длина_отрезка_ствол&gt;длина_лекала_ствол*3/4),длина_лекала_ствол*3/4,
IF(AJ26=количество_точек_ствол,длина_лекала_ствол,
AJ26*длина_отрезка_ствол))))</f>
        <v>148.5</v>
      </c>
      <c r="AK78" s="66">
        <f t="shared" si="86"/>
        <v>153</v>
      </c>
      <c r="AL78" s="66">
        <f t="shared" si="86"/>
        <v>157.5</v>
      </c>
      <c r="AM78" s="66">
        <f t="shared" si="86"/>
        <v>162</v>
      </c>
      <c r="AN78" s="66">
        <f t="shared" si="86"/>
        <v>166.5</v>
      </c>
      <c r="AO78" s="66">
        <f t="shared" si="86"/>
        <v>171</v>
      </c>
      <c r="AP78" s="66">
        <f t="shared" si="86"/>
        <v>178.4785465379093</v>
      </c>
      <c r="AQ78" s="66">
        <f t="shared" si="86"/>
        <v>180</v>
      </c>
      <c r="AR78" s="66">
        <f t="shared" si="86"/>
        <v>184.5</v>
      </c>
      <c r="AS78" s="66">
        <f t="shared" si="86"/>
        <v>189</v>
      </c>
      <c r="AT78" s="66">
        <f t="shared" si="86"/>
        <v>193.5</v>
      </c>
      <c r="AU78" s="66">
        <f t="shared" si="86"/>
        <v>198</v>
      </c>
      <c r="AV78" s="66">
        <f t="shared" si="86"/>
        <v>202.5</v>
      </c>
      <c r="AW78" s="66">
        <f t="shared" si="86"/>
        <v>207</v>
      </c>
      <c r="AX78" s="66">
        <f t="shared" si="86"/>
        <v>211.5</v>
      </c>
      <c r="AY78" s="66">
        <f t="shared" si="86"/>
        <v>216</v>
      </c>
      <c r="AZ78" s="66">
        <f t="shared" si="86"/>
        <v>220.5</v>
      </c>
      <c r="BA78" s="66">
        <f t="shared" si="86"/>
        <v>225</v>
      </c>
      <c r="BB78" s="66">
        <f t="shared" si="86"/>
        <v>229.5</v>
      </c>
      <c r="BC78" s="66"/>
      <c r="BD78" s="66"/>
      <c r="BE78" s="66"/>
      <c r="BF78" s="66"/>
      <c r="BG78" s="66"/>
      <c r="BH78" s="66"/>
      <c r="BI78" s="66"/>
      <c r="BJ78" s="66"/>
      <c r="BK78" s="66"/>
      <c r="BL78" s="78"/>
      <c r="BM78" s="78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</row>
    <row r="79" spans="1:83" x14ac:dyDescent="0.3">
      <c r="A79" s="21"/>
      <c r="B79" s="29"/>
      <c r="C79" s="66">
        <f t="shared" ref="C79:AH79" si="87">длина_лекала_ствол/80*C76</f>
        <v>0</v>
      </c>
      <c r="D79" s="66">
        <f t="shared" si="87"/>
        <v>2.2309818317238661</v>
      </c>
      <c r="E79" s="66">
        <f t="shared" si="87"/>
        <v>4.4619636634477322</v>
      </c>
      <c r="F79" s="66">
        <f t="shared" si="87"/>
        <v>6.6929454951715979</v>
      </c>
      <c r="G79" s="66">
        <f t="shared" si="87"/>
        <v>8.9239273268954644</v>
      </c>
      <c r="H79" s="66">
        <f t="shared" si="87"/>
        <v>11.154909158619331</v>
      </c>
      <c r="I79" s="66">
        <f t="shared" si="87"/>
        <v>13.385890990343196</v>
      </c>
      <c r="J79" s="66">
        <f t="shared" si="87"/>
        <v>15.616872822067062</v>
      </c>
      <c r="K79" s="66">
        <f t="shared" si="87"/>
        <v>17.847854653790929</v>
      </c>
      <c r="L79" s="66">
        <f t="shared" si="87"/>
        <v>20.078836485514795</v>
      </c>
      <c r="M79" s="66">
        <f t="shared" si="87"/>
        <v>22.309818317238662</v>
      </c>
      <c r="N79" s="66">
        <f t="shared" si="87"/>
        <v>24.540800148962528</v>
      </c>
      <c r="O79" s="66">
        <f t="shared" si="87"/>
        <v>26.771781980686391</v>
      </c>
      <c r="P79" s="66">
        <f t="shared" si="87"/>
        <v>29.002763812410258</v>
      </c>
      <c r="Q79" s="66">
        <f t="shared" si="87"/>
        <v>31.233745644134125</v>
      </c>
      <c r="R79" s="66">
        <f t="shared" si="87"/>
        <v>33.464727475857991</v>
      </c>
      <c r="S79" s="66">
        <f t="shared" si="87"/>
        <v>35.695709307581858</v>
      </c>
      <c r="T79" s="66">
        <f t="shared" si="87"/>
        <v>37.926691139305724</v>
      </c>
      <c r="U79" s="66">
        <f t="shared" si="87"/>
        <v>40.157672971029591</v>
      </c>
      <c r="V79" s="66">
        <f t="shared" si="87"/>
        <v>42.388654802753457</v>
      </c>
      <c r="W79" s="66">
        <f t="shared" si="87"/>
        <v>44.619636634477324</v>
      </c>
      <c r="X79" s="66">
        <f t="shared" si="87"/>
        <v>46.85061846620119</v>
      </c>
      <c r="Y79" s="66">
        <f t="shared" si="87"/>
        <v>49.081600297925057</v>
      </c>
      <c r="Z79" s="66">
        <f t="shared" si="87"/>
        <v>51.312582129648924</v>
      </c>
      <c r="AA79" s="66">
        <f t="shared" si="87"/>
        <v>53.543563961372783</v>
      </c>
      <c r="AB79" s="66">
        <f t="shared" si="87"/>
        <v>55.77454579309665</v>
      </c>
      <c r="AC79" s="66">
        <f t="shared" si="87"/>
        <v>58.005527624820516</v>
      </c>
      <c r="AD79" s="66">
        <f t="shared" si="87"/>
        <v>60.236509456544383</v>
      </c>
      <c r="AE79" s="66">
        <f t="shared" si="87"/>
        <v>62.467491288268249</v>
      </c>
      <c r="AF79" s="66">
        <f t="shared" si="87"/>
        <v>64.698473119992116</v>
      </c>
      <c r="AG79" s="66">
        <f t="shared" si="87"/>
        <v>66.929454951715982</v>
      </c>
      <c r="AH79" s="66">
        <f t="shared" si="87"/>
        <v>69.160436783439849</v>
      </c>
      <c r="AI79" s="66">
        <f t="shared" ref="AI79:BN79" si="88">длина_лекала_ствол/80*AI76</f>
        <v>71.391418615163715</v>
      </c>
      <c r="AJ79" s="66">
        <f t="shared" si="88"/>
        <v>73.622400446887582</v>
      </c>
      <c r="AK79" s="66">
        <f t="shared" si="88"/>
        <v>75.853382278611448</v>
      </c>
      <c r="AL79" s="66">
        <f t="shared" si="88"/>
        <v>78.084364110335315</v>
      </c>
      <c r="AM79" s="66">
        <f t="shared" si="88"/>
        <v>80.315345942059182</v>
      </c>
      <c r="AN79" s="66">
        <f t="shared" si="88"/>
        <v>82.546327773783048</v>
      </c>
      <c r="AO79" s="66">
        <f t="shared" si="88"/>
        <v>84.777309605506915</v>
      </c>
      <c r="AP79" s="66">
        <f t="shared" si="88"/>
        <v>87.008291437230781</v>
      </c>
      <c r="AQ79" s="66">
        <f t="shared" si="88"/>
        <v>89.239273268954648</v>
      </c>
      <c r="AR79" s="66">
        <f t="shared" si="88"/>
        <v>91.470255100678514</v>
      </c>
      <c r="AS79" s="66">
        <f t="shared" si="88"/>
        <v>93.701236932402381</v>
      </c>
      <c r="AT79" s="66">
        <f t="shared" si="88"/>
        <v>95.932218764126247</v>
      </c>
      <c r="AU79" s="66">
        <f t="shared" si="88"/>
        <v>98.163200595850114</v>
      </c>
      <c r="AV79" s="66">
        <f t="shared" si="88"/>
        <v>100.39418242757398</v>
      </c>
      <c r="AW79" s="66">
        <f t="shared" si="88"/>
        <v>102.62516425929785</v>
      </c>
      <c r="AX79" s="66">
        <f t="shared" si="88"/>
        <v>104.85614609102171</v>
      </c>
      <c r="AY79" s="66">
        <f t="shared" si="88"/>
        <v>107.08712792274557</v>
      </c>
      <c r="AZ79" s="66">
        <f t="shared" si="88"/>
        <v>109.31810975446943</v>
      </c>
      <c r="BA79" s="66">
        <f t="shared" si="88"/>
        <v>111.5490915861933</v>
      </c>
      <c r="BB79" s="66">
        <f t="shared" si="88"/>
        <v>113.78007341791717</v>
      </c>
      <c r="BC79" s="66">
        <f t="shared" si="88"/>
        <v>116.01105524964103</v>
      </c>
      <c r="BD79" s="66">
        <f t="shared" si="88"/>
        <v>118.2420370813649</v>
      </c>
      <c r="BE79" s="66">
        <f t="shared" si="88"/>
        <v>120.47301891308877</v>
      </c>
      <c r="BF79" s="66">
        <f t="shared" si="88"/>
        <v>122.70400074481263</v>
      </c>
      <c r="BG79" s="66">
        <f t="shared" si="88"/>
        <v>124.9349825765365</v>
      </c>
      <c r="BH79" s="66">
        <f t="shared" si="88"/>
        <v>127.16596440826036</v>
      </c>
      <c r="BI79" s="66">
        <f t="shared" si="88"/>
        <v>129.39694623998423</v>
      </c>
      <c r="BJ79" s="66">
        <f t="shared" si="88"/>
        <v>131.62792807170811</v>
      </c>
      <c r="BK79" s="66">
        <f t="shared" si="88"/>
        <v>133.85890990343196</v>
      </c>
      <c r="BL79" s="66">
        <f t="shared" si="88"/>
        <v>136.08989173515585</v>
      </c>
      <c r="BM79" s="66">
        <f t="shared" si="88"/>
        <v>138.3208735668797</v>
      </c>
      <c r="BN79" s="66">
        <f t="shared" si="88"/>
        <v>140.55185539860358</v>
      </c>
      <c r="BO79" s="66">
        <f t="shared" ref="BO79:CE79" si="89">длина_лекала_ствол/80*BO76</f>
        <v>142.78283723032743</v>
      </c>
      <c r="BP79" s="66">
        <f t="shared" si="89"/>
        <v>145.01381906205128</v>
      </c>
      <c r="BQ79" s="66">
        <f t="shared" si="89"/>
        <v>147.24480089377516</v>
      </c>
      <c r="BR79" s="66">
        <f t="shared" si="89"/>
        <v>149.47578272549902</v>
      </c>
      <c r="BS79" s="66">
        <f t="shared" si="89"/>
        <v>151.7067645572229</v>
      </c>
      <c r="BT79" s="66">
        <f t="shared" si="89"/>
        <v>153.93774638894675</v>
      </c>
      <c r="BU79" s="66">
        <f t="shared" si="89"/>
        <v>156.16872822067063</v>
      </c>
      <c r="BV79" s="66">
        <f t="shared" si="89"/>
        <v>158.39971005239448</v>
      </c>
      <c r="BW79" s="66">
        <f t="shared" si="89"/>
        <v>160.63069188411836</v>
      </c>
      <c r="BX79" s="66">
        <f t="shared" si="89"/>
        <v>162.86167371584222</v>
      </c>
      <c r="BY79" s="66">
        <f t="shared" si="89"/>
        <v>165.0926555475661</v>
      </c>
      <c r="BZ79" s="66">
        <f t="shared" si="89"/>
        <v>167.32363737928995</v>
      </c>
      <c r="CA79" s="66">
        <f t="shared" si="89"/>
        <v>169.55461921101383</v>
      </c>
      <c r="CB79" s="66">
        <f t="shared" si="89"/>
        <v>171.78560104273768</v>
      </c>
      <c r="CC79" s="66">
        <f t="shared" si="89"/>
        <v>174.01658287446156</v>
      </c>
      <c r="CD79" s="66">
        <f t="shared" si="89"/>
        <v>176.24756470618541</v>
      </c>
      <c r="CE79" s="66">
        <f t="shared" si="89"/>
        <v>178.4785465379093</v>
      </c>
    </row>
    <row r="80" spans="1:83" x14ac:dyDescent="0.3">
      <c r="A80" s="21"/>
      <c r="B80" s="67" t="s">
        <v>1</v>
      </c>
      <c r="C80" s="67">
        <f>N76</f>
        <v>11</v>
      </c>
      <c r="D80" s="67">
        <f t="shared" ref="D80:L82" si="90">O76</f>
        <v>12</v>
      </c>
      <c r="E80" s="67">
        <f t="shared" si="90"/>
        <v>13</v>
      </c>
      <c r="F80" s="67">
        <f t="shared" si="90"/>
        <v>14</v>
      </c>
      <c r="G80" s="67">
        <f t="shared" si="90"/>
        <v>15</v>
      </c>
      <c r="H80" s="67">
        <f t="shared" si="90"/>
        <v>16</v>
      </c>
      <c r="I80" s="67">
        <f t="shared" si="90"/>
        <v>17</v>
      </c>
      <c r="J80" s="67">
        <f t="shared" si="90"/>
        <v>18</v>
      </c>
      <c r="K80" s="67">
        <f t="shared" si="90"/>
        <v>19</v>
      </c>
      <c r="L80" s="67">
        <f t="shared" si="90"/>
        <v>20</v>
      </c>
      <c r="M80" s="24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1"/>
      <c r="Y80" s="11"/>
      <c r="Z80" s="11"/>
      <c r="AA80" s="11"/>
      <c r="AB80" s="7"/>
      <c r="AC80" s="8"/>
    </row>
    <row r="81" spans="1:29" x14ac:dyDescent="0.3">
      <c r="A81" s="21"/>
      <c r="B81" s="67" t="s">
        <v>5</v>
      </c>
      <c r="C81" s="69">
        <f t="shared" ref="C81:C82" si="91">N77</f>
        <v>71.921404960009795</v>
      </c>
      <c r="D81" s="69">
        <f t="shared" si="90"/>
        <v>74.095578649773941</v>
      </c>
      <c r="E81" s="69">
        <f t="shared" si="90"/>
        <v>75.982921278719658</v>
      </c>
      <c r="F81" s="69">
        <f t="shared" si="90"/>
        <v>77.594905736338646</v>
      </c>
      <c r="G81" s="69">
        <f t="shared" si="90"/>
        <v>78.940275838123384</v>
      </c>
      <c r="H81" s="69">
        <f t="shared" si="90"/>
        <v>80.025660302079345</v>
      </c>
      <c r="I81" s="69">
        <f t="shared" si="90"/>
        <v>80.856000409688903</v>
      </c>
      <c r="J81" s="69">
        <f t="shared" si="90"/>
        <v>81.434847670931831</v>
      </c>
      <c r="K81" s="69">
        <f t="shared" si="90"/>
        <v>81.849999999999994</v>
      </c>
      <c r="L81" s="69">
        <f t="shared" si="90"/>
        <v>81.846464773072697</v>
      </c>
      <c r="M81" s="24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1"/>
      <c r="Y81" s="11"/>
      <c r="Z81" s="11"/>
      <c r="AA81" s="11"/>
      <c r="AB81" s="7"/>
      <c r="AC81" s="8"/>
    </row>
    <row r="82" spans="1:29" x14ac:dyDescent="0.3">
      <c r="A82" s="21"/>
      <c r="B82" s="67" t="s">
        <v>6</v>
      </c>
      <c r="C82" s="69">
        <f t="shared" si="91"/>
        <v>49.5</v>
      </c>
      <c r="D82" s="69">
        <f t="shared" si="90"/>
        <v>54</v>
      </c>
      <c r="E82" s="69">
        <f t="shared" si="90"/>
        <v>58.5</v>
      </c>
      <c r="F82" s="69">
        <f t="shared" si="90"/>
        <v>63</v>
      </c>
      <c r="G82" s="69">
        <f t="shared" si="90"/>
        <v>67.5</v>
      </c>
      <c r="H82" s="69">
        <f t="shared" si="90"/>
        <v>72</v>
      </c>
      <c r="I82" s="69">
        <f t="shared" si="90"/>
        <v>76.5</v>
      </c>
      <c r="J82" s="69">
        <f t="shared" si="90"/>
        <v>81</v>
      </c>
      <c r="K82" s="69">
        <f t="shared" si="90"/>
        <v>89.239273268954648</v>
      </c>
      <c r="L82" s="69">
        <f t="shared" si="90"/>
        <v>90</v>
      </c>
      <c r="M82" s="24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1"/>
      <c r="Y82" s="11"/>
      <c r="Z82" s="11"/>
      <c r="AA82" s="11"/>
      <c r="AB82" s="7"/>
      <c r="AC82" s="8"/>
    </row>
    <row r="83" spans="1:29" s="24" customFormat="1" x14ac:dyDescent="0.3">
      <c r="A83" s="2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29" s="24" customFormat="1" x14ac:dyDescent="0.3">
      <c r="A84" s="21"/>
      <c r="B84" s="67" t="s">
        <v>1</v>
      </c>
      <c r="C84" s="67">
        <f>X76</f>
        <v>21</v>
      </c>
      <c r="D84" s="67">
        <f t="shared" ref="D84:L86" si="92">Y76</f>
        <v>22</v>
      </c>
      <c r="E84" s="67">
        <f t="shared" si="92"/>
        <v>23</v>
      </c>
      <c r="F84" s="67">
        <f t="shared" si="92"/>
        <v>24</v>
      </c>
      <c r="G84" s="67">
        <f t="shared" si="92"/>
        <v>25</v>
      </c>
      <c r="H84" s="67">
        <f t="shared" si="92"/>
        <v>26</v>
      </c>
      <c r="I84" s="67">
        <f t="shared" si="92"/>
        <v>27</v>
      </c>
      <c r="J84" s="67">
        <f t="shared" si="92"/>
        <v>28</v>
      </c>
      <c r="K84" s="67">
        <f t="shared" si="92"/>
        <v>29</v>
      </c>
      <c r="L84" s="67">
        <f t="shared" si="92"/>
        <v>30</v>
      </c>
      <c r="M84" s="46"/>
      <c r="N84" s="26"/>
      <c r="O84" s="26"/>
      <c r="P84" s="26"/>
      <c r="Q84" s="26"/>
      <c r="R84" s="26"/>
      <c r="S84" s="26"/>
      <c r="T84" s="26"/>
      <c r="U84" s="26"/>
      <c r="V84" s="26"/>
      <c r="W84" s="26"/>
    </row>
    <row r="85" spans="1:29" x14ac:dyDescent="0.3">
      <c r="A85" s="21"/>
      <c r="B85" s="67" t="s">
        <v>5</v>
      </c>
      <c r="C85" s="69">
        <f t="shared" ref="C85:C86" si="93">X77</f>
        <v>81.680862488982427</v>
      </c>
      <c r="D85" s="69">
        <f t="shared" si="92"/>
        <v>81.267110117791901</v>
      </c>
      <c r="E85" s="69">
        <f t="shared" si="92"/>
        <v>80.603553422302255</v>
      </c>
      <c r="F85" s="69">
        <f t="shared" si="92"/>
        <v>79.687444367812802</v>
      </c>
      <c r="G85" s="69">
        <f t="shared" si="92"/>
        <v>78.514788430912162</v>
      </c>
      <c r="H85" s="69">
        <f t="shared" si="92"/>
        <v>77.080112711113472</v>
      </c>
      <c r="I85" s="69">
        <f t="shared" si="92"/>
        <v>75.376129093034905</v>
      </c>
      <c r="J85" s="69">
        <f t="shared" si="92"/>
        <v>73.393251284878062</v>
      </c>
      <c r="K85" s="69">
        <f t="shared" si="92"/>
        <v>69.221580153487508</v>
      </c>
      <c r="L85" s="69">
        <f t="shared" si="92"/>
        <v>68.536483169322793</v>
      </c>
      <c r="M85" s="28"/>
      <c r="N85" s="9"/>
      <c r="O85" s="9"/>
      <c r="P85" s="9"/>
      <c r="Q85" s="9"/>
      <c r="R85" s="9"/>
      <c r="S85" s="9"/>
      <c r="T85" s="9"/>
      <c r="U85" s="9"/>
      <c r="V85" s="9"/>
      <c r="W85" s="9"/>
      <c r="X85" s="11"/>
      <c r="Y85" s="11"/>
      <c r="Z85" s="11"/>
      <c r="AA85" s="11"/>
      <c r="AB85" s="7"/>
      <c r="AC85" s="8"/>
    </row>
    <row r="86" spans="1:29" x14ac:dyDescent="0.3">
      <c r="A86" s="21"/>
      <c r="B86" s="67" t="s">
        <v>6</v>
      </c>
      <c r="C86" s="69">
        <f t="shared" si="93"/>
        <v>94.5</v>
      </c>
      <c r="D86" s="69">
        <f t="shared" si="92"/>
        <v>99</v>
      </c>
      <c r="E86" s="69">
        <f t="shared" si="92"/>
        <v>103.5</v>
      </c>
      <c r="F86" s="69">
        <f t="shared" si="92"/>
        <v>108</v>
      </c>
      <c r="G86" s="69">
        <f t="shared" si="92"/>
        <v>112.5</v>
      </c>
      <c r="H86" s="69">
        <f t="shared" si="92"/>
        <v>117</v>
      </c>
      <c r="I86" s="69">
        <f t="shared" si="92"/>
        <v>121.5</v>
      </c>
      <c r="J86" s="69">
        <f t="shared" si="92"/>
        <v>126</v>
      </c>
      <c r="K86" s="69">
        <f t="shared" si="92"/>
        <v>133.85890990343196</v>
      </c>
      <c r="L86" s="69">
        <f t="shared" si="92"/>
        <v>135</v>
      </c>
      <c r="M86" s="28"/>
      <c r="N86" s="26"/>
      <c r="O86" s="26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7"/>
      <c r="AC86" s="8"/>
    </row>
    <row r="87" spans="1:29" x14ac:dyDescent="0.3">
      <c r="A87" s="21"/>
      <c r="B87" s="29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6"/>
      <c r="O87" s="26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7"/>
      <c r="AC87" s="8"/>
    </row>
    <row r="88" spans="1:29" x14ac:dyDescent="0.3">
      <c r="A88" s="21"/>
      <c r="B88" s="67" t="s">
        <v>1</v>
      </c>
      <c r="C88" s="67">
        <f>AH76</f>
        <v>31</v>
      </c>
      <c r="D88" s="67">
        <f t="shared" ref="D88:L90" si="94">AI76</f>
        <v>32</v>
      </c>
      <c r="E88" s="67">
        <f t="shared" si="94"/>
        <v>33</v>
      </c>
      <c r="F88" s="67">
        <f t="shared" si="94"/>
        <v>34</v>
      </c>
      <c r="G88" s="67">
        <f t="shared" si="94"/>
        <v>35</v>
      </c>
      <c r="H88" s="67">
        <f t="shared" si="94"/>
        <v>36</v>
      </c>
      <c r="I88" s="67">
        <f t="shared" si="94"/>
        <v>37</v>
      </c>
      <c r="J88" s="67">
        <f t="shared" si="94"/>
        <v>38</v>
      </c>
      <c r="K88" s="67">
        <f t="shared" si="94"/>
        <v>39</v>
      </c>
      <c r="L88" s="67">
        <f t="shared" si="94"/>
        <v>40</v>
      </c>
      <c r="M88" s="24"/>
      <c r="N88" s="24"/>
      <c r="O88" s="24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7"/>
      <c r="AC88" s="8"/>
    </row>
    <row r="89" spans="1:29" x14ac:dyDescent="0.3">
      <c r="A89" s="21"/>
      <c r="B89" s="67" t="s">
        <v>5</v>
      </c>
      <c r="C89" s="69">
        <f t="shared" ref="C89:C90" si="95">AH77</f>
        <v>65.623876351851465</v>
      </c>
      <c r="D89" s="69">
        <f t="shared" si="94"/>
        <v>62.3510509357167</v>
      </c>
      <c r="E89" s="69">
        <f t="shared" si="94"/>
        <v>58.676239576929078</v>
      </c>
      <c r="F89" s="69">
        <f t="shared" si="94"/>
        <v>54.539347145757226</v>
      </c>
      <c r="G89" s="69">
        <f t="shared" si="94"/>
        <v>49.849758277027505</v>
      </c>
      <c r="H89" s="69">
        <f t="shared" si="94"/>
        <v>44.461352283476124</v>
      </c>
      <c r="I89" s="69">
        <f t="shared" si="94"/>
        <v>38.11317431014534</v>
      </c>
      <c r="J89" s="69">
        <f t="shared" si="94"/>
        <v>30.250972282561573</v>
      </c>
      <c r="K89" s="69" t="e">
        <f t="shared" si="94"/>
        <v>#NUM!</v>
      </c>
      <c r="L89" s="69" t="str">
        <f t="shared" si="94"/>
        <v/>
      </c>
      <c r="M89" s="24"/>
      <c r="N89" s="24"/>
      <c r="O89" s="24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7"/>
      <c r="AC89" s="8"/>
    </row>
    <row r="90" spans="1:29" x14ac:dyDescent="0.3">
      <c r="A90" s="21"/>
      <c r="B90" s="67" t="s">
        <v>6</v>
      </c>
      <c r="C90" s="69">
        <f t="shared" si="95"/>
        <v>139.5</v>
      </c>
      <c r="D90" s="69">
        <f t="shared" si="94"/>
        <v>144</v>
      </c>
      <c r="E90" s="69">
        <f t="shared" si="94"/>
        <v>148.5</v>
      </c>
      <c r="F90" s="69">
        <f t="shared" si="94"/>
        <v>153</v>
      </c>
      <c r="G90" s="69">
        <f t="shared" si="94"/>
        <v>157.5</v>
      </c>
      <c r="H90" s="69">
        <f t="shared" si="94"/>
        <v>162</v>
      </c>
      <c r="I90" s="69">
        <f t="shared" si="94"/>
        <v>166.5</v>
      </c>
      <c r="J90" s="69">
        <f t="shared" si="94"/>
        <v>171</v>
      </c>
      <c r="K90" s="69">
        <f t="shared" si="94"/>
        <v>178.4785465379093</v>
      </c>
      <c r="L90" s="69">
        <f t="shared" si="94"/>
        <v>180</v>
      </c>
      <c r="M90" s="24"/>
      <c r="N90" s="24"/>
      <c r="O90" s="24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7"/>
      <c r="AC90" s="8"/>
    </row>
    <row r="91" spans="1:29" x14ac:dyDescent="0.3">
      <c r="A91" s="21"/>
      <c r="B91" s="29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24"/>
      <c r="N91" s="24"/>
      <c r="O91" s="24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7"/>
      <c r="AC91" s="8"/>
    </row>
    <row r="92" spans="1:29" x14ac:dyDescent="0.3">
      <c r="A92" s="21"/>
      <c r="B92" s="67" t="s">
        <v>1</v>
      </c>
      <c r="C92" s="67">
        <f>AR76</f>
        <v>41</v>
      </c>
      <c r="D92" s="67">
        <f t="shared" ref="D92:L94" si="96">AS76</f>
        <v>42</v>
      </c>
      <c r="E92" s="67">
        <f t="shared" si="96"/>
        <v>43</v>
      </c>
      <c r="F92" s="67">
        <f t="shared" si="96"/>
        <v>44</v>
      </c>
      <c r="G92" s="67">
        <f t="shared" si="96"/>
        <v>45</v>
      </c>
      <c r="H92" s="67">
        <f t="shared" si="96"/>
        <v>46</v>
      </c>
      <c r="I92" s="67">
        <f t="shared" si="96"/>
        <v>47</v>
      </c>
      <c r="J92" s="67">
        <f t="shared" si="96"/>
        <v>48</v>
      </c>
      <c r="K92" s="67">
        <f t="shared" si="96"/>
        <v>49</v>
      </c>
      <c r="L92" s="67">
        <f t="shared" si="96"/>
        <v>50</v>
      </c>
      <c r="M92" s="24"/>
      <c r="N92" s="24"/>
      <c r="O92" s="24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7"/>
      <c r="AC92" s="8"/>
    </row>
    <row r="93" spans="1:29" x14ac:dyDescent="0.3">
      <c r="A93" s="21"/>
      <c r="B93" s="67" t="s">
        <v>5</v>
      </c>
      <c r="C93" s="69" t="str">
        <f t="shared" ref="C93:C94" si="97">AR77</f>
        <v/>
      </c>
      <c r="D93" s="69" t="str">
        <f t="shared" si="96"/>
        <v/>
      </c>
      <c r="E93" s="69" t="str">
        <f t="shared" si="96"/>
        <v/>
      </c>
      <c r="F93" s="69" t="str">
        <f t="shared" si="96"/>
        <v/>
      </c>
      <c r="G93" s="69" t="str">
        <f t="shared" si="96"/>
        <v/>
      </c>
      <c r="H93" s="69" t="str">
        <f t="shared" si="96"/>
        <v/>
      </c>
      <c r="I93" s="69" t="str">
        <f t="shared" si="96"/>
        <v/>
      </c>
      <c r="J93" s="69" t="str">
        <f t="shared" si="96"/>
        <v/>
      </c>
      <c r="K93" s="69" t="str">
        <f t="shared" si="96"/>
        <v/>
      </c>
      <c r="L93" s="69" t="str">
        <f t="shared" si="96"/>
        <v/>
      </c>
      <c r="M93" s="24"/>
      <c r="N93" s="24"/>
      <c r="O93" s="24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7"/>
      <c r="AC93" s="8"/>
    </row>
    <row r="94" spans="1:29" x14ac:dyDescent="0.3">
      <c r="A94" s="21"/>
      <c r="B94" s="67" t="s">
        <v>6</v>
      </c>
      <c r="C94" s="69">
        <f t="shared" si="97"/>
        <v>184.5</v>
      </c>
      <c r="D94" s="69">
        <f t="shared" si="96"/>
        <v>189</v>
      </c>
      <c r="E94" s="69">
        <f t="shared" si="96"/>
        <v>193.5</v>
      </c>
      <c r="F94" s="69">
        <f t="shared" si="96"/>
        <v>198</v>
      </c>
      <c r="G94" s="69">
        <f t="shared" si="96"/>
        <v>202.5</v>
      </c>
      <c r="H94" s="69">
        <f t="shared" si="96"/>
        <v>207</v>
      </c>
      <c r="I94" s="69">
        <f t="shared" si="96"/>
        <v>211.5</v>
      </c>
      <c r="J94" s="69">
        <f t="shared" si="96"/>
        <v>216</v>
      </c>
      <c r="K94" s="69">
        <f t="shared" si="96"/>
        <v>220.5</v>
      </c>
      <c r="L94" s="69">
        <f t="shared" si="96"/>
        <v>225</v>
      </c>
      <c r="M94" s="24"/>
      <c r="N94" s="24"/>
      <c r="O94" s="24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7"/>
      <c r="AC94" s="8"/>
    </row>
    <row r="95" spans="1:29" x14ac:dyDescent="0.3">
      <c r="A95" s="21"/>
      <c r="B95" s="2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24"/>
      <c r="N95" s="24"/>
      <c r="O95" s="24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7"/>
      <c r="AC95" s="8"/>
    </row>
    <row r="96" spans="1:29" x14ac:dyDescent="0.3">
      <c r="A96" s="21"/>
      <c r="B96"/>
      <c r="C96"/>
      <c r="D96"/>
      <c r="E96"/>
      <c r="F96"/>
      <c r="G96"/>
      <c r="H96"/>
      <c r="I96"/>
      <c r="J96"/>
      <c r="K96"/>
      <c r="L96"/>
      <c r="M96"/>
      <c r="N96" s="24"/>
      <c r="O96" s="24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7"/>
      <c r="AC96" s="8"/>
    </row>
    <row r="97" spans="1:8233" x14ac:dyDescent="0.3">
      <c r="A97" s="21"/>
      <c r="B97"/>
      <c r="C97"/>
      <c r="D97"/>
      <c r="E97"/>
      <c r="F97"/>
      <c r="G97"/>
      <c r="H97"/>
      <c r="I97"/>
      <c r="J97"/>
      <c r="K97"/>
      <c r="L97"/>
      <c r="M97"/>
      <c r="N97" s="24"/>
      <c r="O97" s="24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7"/>
      <c r="AC97" s="8"/>
    </row>
    <row r="98" spans="1:8233" x14ac:dyDescent="0.3">
      <c r="A98" s="21"/>
      <c r="B98"/>
      <c r="C98"/>
      <c r="D98"/>
      <c r="E98"/>
      <c r="F98"/>
      <c r="G98"/>
      <c r="H98"/>
      <c r="I98"/>
      <c r="J98"/>
      <c r="K98"/>
      <c r="L98"/>
      <c r="M98"/>
      <c r="N98" s="24"/>
      <c r="O98" s="24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7"/>
      <c r="AC98" s="8"/>
    </row>
    <row r="99" spans="1:8233" x14ac:dyDescent="0.3">
      <c r="B99" s="29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24"/>
      <c r="N99" s="24"/>
      <c r="O99" s="24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7"/>
      <c r="AC99" s="8"/>
    </row>
    <row r="100" spans="1:8233" x14ac:dyDescent="0.3">
      <c r="B100" s="2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</row>
    <row r="101" spans="1:8233" x14ac:dyDescent="0.3">
      <c r="B101" s="2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</row>
    <row r="102" spans="1:8233" x14ac:dyDescent="0.3">
      <c r="B102" s="2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</row>
    <row r="103" spans="1:8233" x14ac:dyDescent="0.3">
      <c r="B103" s="29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4"/>
      <c r="N103" s="24"/>
      <c r="O103" s="24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7"/>
      <c r="AC103" s="8"/>
    </row>
    <row r="104" spans="1:8233" x14ac:dyDescent="0.3">
      <c r="B104" s="29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/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/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/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  <c r="ID104" s="52"/>
      <c r="IE104" s="52"/>
      <c r="IF104" s="52"/>
      <c r="IG104" s="52"/>
      <c r="IH104" s="52"/>
      <c r="II104" s="52"/>
      <c r="IJ104" s="52"/>
      <c r="IK104" s="52"/>
      <c r="IL104" s="52"/>
      <c r="IM104" s="52"/>
      <c r="IN104" s="52"/>
      <c r="IO104" s="52"/>
      <c r="IP104" s="52"/>
      <c r="IQ104" s="52"/>
      <c r="IR104" s="52"/>
      <c r="IS104" s="52"/>
      <c r="IT104" s="52"/>
      <c r="IU104" s="52"/>
      <c r="IV104" s="52"/>
      <c r="IW104" s="52"/>
      <c r="IX104" s="52"/>
      <c r="IY104" s="52"/>
      <c r="IZ104" s="52"/>
      <c r="JA104" s="52"/>
      <c r="JB104" s="52"/>
      <c r="JC104" s="52"/>
      <c r="JD104" s="52"/>
      <c r="JE104" s="52"/>
      <c r="JF104" s="52"/>
      <c r="JG104" s="52"/>
      <c r="JH104" s="52"/>
      <c r="JI104" s="52"/>
      <c r="JJ104" s="52"/>
      <c r="JK104" s="52"/>
      <c r="JL104" s="52"/>
      <c r="JM104" s="52"/>
      <c r="JN104" s="52"/>
      <c r="JO104" s="52"/>
      <c r="JP104" s="52"/>
      <c r="JQ104" s="52"/>
      <c r="JR104" s="52"/>
      <c r="JS104" s="52"/>
      <c r="JT104" s="52"/>
      <c r="JU104" s="52"/>
      <c r="JV104" s="52"/>
      <c r="JW104" s="52"/>
      <c r="JX104" s="52"/>
      <c r="JY104" s="52"/>
      <c r="JZ104" s="52"/>
      <c r="KA104" s="52"/>
      <c r="KB104" s="52"/>
      <c r="KC104" s="52"/>
      <c r="KD104" s="52"/>
      <c r="KE104" s="52"/>
      <c r="KF104" s="52"/>
      <c r="KG104" s="52"/>
      <c r="KH104" s="52"/>
      <c r="KI104" s="52"/>
      <c r="KJ104" s="52"/>
      <c r="KK104" s="52"/>
      <c r="KL104" s="52"/>
      <c r="KM104" s="52"/>
      <c r="KN104" s="52"/>
      <c r="KO104" s="52"/>
      <c r="KP104" s="52"/>
      <c r="KQ104" s="52"/>
      <c r="KR104" s="52"/>
      <c r="KS104" s="52"/>
      <c r="KT104" s="52"/>
      <c r="KU104" s="52"/>
      <c r="KV104" s="52"/>
      <c r="KW104" s="52"/>
      <c r="KX104" s="52"/>
      <c r="KY104" s="52"/>
      <c r="KZ104" s="52"/>
      <c r="LA104" s="52"/>
      <c r="LB104" s="52"/>
      <c r="LC104" s="52"/>
      <c r="LD104" s="52"/>
      <c r="LE104" s="52"/>
      <c r="LF104" s="52"/>
      <c r="LG104" s="52"/>
      <c r="LH104" s="52"/>
      <c r="LI104" s="52"/>
      <c r="LJ104" s="52"/>
      <c r="LK104" s="52"/>
      <c r="LL104" s="52"/>
      <c r="LM104" s="52"/>
      <c r="LN104" s="52"/>
      <c r="LO104" s="52"/>
      <c r="LP104" s="52"/>
      <c r="LQ104" s="52"/>
      <c r="LR104" s="52"/>
      <c r="LS104" s="52"/>
      <c r="LT104" s="52"/>
      <c r="LU104" s="52"/>
      <c r="LV104" s="52"/>
      <c r="LW104" s="52"/>
      <c r="LX104" s="52"/>
      <c r="LY104" s="52"/>
      <c r="LZ104" s="52"/>
      <c r="MA104" s="52"/>
      <c r="MB104" s="52"/>
      <c r="MC104" s="52"/>
      <c r="MD104" s="52"/>
      <c r="ME104" s="52"/>
      <c r="MF104" s="52"/>
      <c r="MG104" s="52"/>
      <c r="MH104" s="52"/>
      <c r="MI104" s="52"/>
      <c r="MJ104" s="52"/>
      <c r="MK104" s="52"/>
      <c r="ML104" s="52"/>
      <c r="MM104" s="52"/>
      <c r="MN104" s="52"/>
      <c r="MO104" s="52"/>
      <c r="MP104" s="52"/>
      <c r="MQ104" s="52"/>
      <c r="MR104" s="52"/>
      <c r="MS104" s="52"/>
      <c r="MT104" s="52"/>
      <c r="MU104" s="52"/>
      <c r="MV104" s="52"/>
      <c r="MW104" s="52"/>
      <c r="MX104" s="52"/>
      <c r="MY104" s="52"/>
      <c r="MZ104" s="52"/>
      <c r="NA104" s="52"/>
      <c r="NB104" s="52"/>
      <c r="NC104" s="52"/>
      <c r="ND104" s="52"/>
      <c r="NE104" s="52"/>
      <c r="NF104" s="52"/>
      <c r="NG104" s="52"/>
      <c r="NH104" s="52"/>
      <c r="NI104" s="52"/>
      <c r="NJ104" s="52"/>
      <c r="NK104" s="52"/>
      <c r="NL104" s="52"/>
      <c r="NM104" s="52"/>
      <c r="NN104" s="52"/>
      <c r="NO104" s="52"/>
      <c r="NP104" s="52"/>
      <c r="NQ104" s="52"/>
      <c r="NR104" s="52"/>
      <c r="NS104" s="52"/>
      <c r="NT104" s="52"/>
      <c r="NU104" s="52"/>
      <c r="NV104" s="52"/>
      <c r="NW104" s="52"/>
      <c r="NX104" s="52"/>
      <c r="NY104" s="52"/>
      <c r="NZ104" s="52"/>
      <c r="OA104" s="52"/>
      <c r="OB104" s="52"/>
      <c r="OC104" s="52"/>
      <c r="OD104" s="52"/>
      <c r="OE104" s="52"/>
      <c r="OF104" s="52"/>
      <c r="OG104" s="52"/>
      <c r="OH104" s="52"/>
      <c r="OI104" s="52"/>
      <c r="OJ104" s="52"/>
      <c r="OK104" s="52"/>
      <c r="OL104" s="52"/>
      <c r="OM104" s="52"/>
      <c r="ON104" s="52"/>
      <c r="OO104" s="52"/>
      <c r="OP104" s="52"/>
      <c r="OQ104" s="52"/>
      <c r="OR104" s="52"/>
      <c r="OS104" s="52"/>
      <c r="OT104" s="52"/>
      <c r="OU104" s="52"/>
      <c r="OV104" s="52"/>
      <c r="OW104" s="52"/>
      <c r="OX104" s="52"/>
      <c r="OY104" s="52"/>
      <c r="OZ104" s="52"/>
      <c r="PA104" s="52"/>
      <c r="PB104" s="52"/>
      <c r="PC104" s="52"/>
      <c r="PD104" s="52"/>
      <c r="PE104" s="52"/>
      <c r="PF104" s="52"/>
      <c r="PG104" s="52"/>
      <c r="PH104" s="52"/>
      <c r="PI104" s="52"/>
      <c r="PJ104" s="52"/>
      <c r="PK104" s="52"/>
      <c r="PL104" s="52"/>
      <c r="PM104" s="52"/>
      <c r="PN104" s="52"/>
      <c r="PO104" s="52"/>
      <c r="PP104" s="52"/>
      <c r="PQ104" s="52"/>
      <c r="PR104" s="52"/>
      <c r="PS104" s="52"/>
      <c r="PT104" s="52"/>
      <c r="PU104" s="52"/>
      <c r="PV104" s="52"/>
      <c r="PW104" s="52"/>
      <c r="PX104" s="52"/>
      <c r="PY104" s="52"/>
      <c r="PZ104" s="52"/>
      <c r="QA104" s="52"/>
      <c r="QB104" s="52"/>
      <c r="QC104" s="52"/>
      <c r="QD104" s="52"/>
      <c r="QE104" s="52"/>
      <c r="QF104" s="52"/>
      <c r="QG104" s="52"/>
      <c r="QH104" s="52"/>
      <c r="QI104" s="52"/>
      <c r="QJ104" s="52"/>
      <c r="QK104" s="52"/>
      <c r="QL104" s="52"/>
      <c r="QM104" s="52"/>
      <c r="QN104" s="52"/>
      <c r="QO104" s="52"/>
      <c r="QP104" s="52"/>
      <c r="QQ104" s="52"/>
      <c r="QR104" s="52"/>
      <c r="QS104" s="52"/>
      <c r="QT104" s="52"/>
      <c r="QU104" s="52"/>
      <c r="QV104" s="52"/>
      <c r="QW104" s="52"/>
      <c r="QX104" s="52"/>
      <c r="QY104" s="52"/>
      <c r="QZ104" s="52"/>
      <c r="RA104" s="52"/>
      <c r="RB104" s="52"/>
      <c r="RC104" s="52"/>
      <c r="RD104" s="52"/>
      <c r="RE104" s="52"/>
      <c r="RF104" s="52"/>
      <c r="RG104" s="52"/>
      <c r="RH104" s="52"/>
      <c r="RI104" s="52"/>
      <c r="RJ104" s="52"/>
      <c r="RK104" s="52"/>
      <c r="RL104" s="52"/>
      <c r="RM104" s="52"/>
      <c r="RN104" s="52"/>
      <c r="RO104" s="52"/>
      <c r="RP104" s="52"/>
      <c r="RQ104" s="52"/>
      <c r="RR104" s="52"/>
      <c r="RS104" s="52"/>
      <c r="RT104" s="52"/>
      <c r="RU104" s="52"/>
      <c r="RV104" s="52"/>
      <c r="RW104" s="52"/>
      <c r="RX104" s="52"/>
      <c r="RY104" s="52"/>
      <c r="RZ104" s="52"/>
      <c r="SA104" s="52"/>
      <c r="SB104" s="52"/>
      <c r="SC104" s="52"/>
      <c r="SD104" s="52"/>
      <c r="SE104" s="52"/>
      <c r="SF104" s="52"/>
      <c r="SG104" s="52"/>
      <c r="SH104" s="52"/>
      <c r="SI104" s="52"/>
      <c r="SJ104" s="52"/>
      <c r="SK104" s="52"/>
      <c r="SL104" s="52"/>
      <c r="SM104" s="52"/>
      <c r="SN104" s="52"/>
      <c r="SO104" s="52"/>
      <c r="SP104" s="52"/>
      <c r="SQ104" s="52"/>
      <c r="SR104" s="52"/>
      <c r="SS104" s="52"/>
      <c r="ST104" s="52"/>
      <c r="SU104" s="52"/>
      <c r="SV104" s="52"/>
      <c r="SW104" s="52"/>
      <c r="SX104" s="52"/>
      <c r="SY104" s="52"/>
      <c r="SZ104" s="52"/>
      <c r="TA104" s="52"/>
      <c r="TB104" s="52"/>
      <c r="TC104" s="52"/>
      <c r="TD104" s="52"/>
      <c r="TE104" s="52"/>
      <c r="TF104" s="52"/>
      <c r="TG104" s="52"/>
      <c r="TH104" s="52"/>
      <c r="TI104" s="52"/>
      <c r="TJ104" s="52"/>
      <c r="TK104" s="52"/>
      <c r="TL104" s="52"/>
      <c r="TM104" s="52"/>
      <c r="TN104" s="52"/>
      <c r="TO104" s="52"/>
      <c r="TP104" s="52"/>
      <c r="TQ104" s="52"/>
      <c r="TR104" s="52"/>
      <c r="TS104" s="52"/>
      <c r="TT104" s="52"/>
      <c r="TU104" s="52"/>
      <c r="TV104" s="52"/>
      <c r="TW104" s="52"/>
      <c r="TX104" s="52"/>
      <c r="TY104" s="52"/>
      <c r="TZ104" s="52"/>
      <c r="UA104" s="52"/>
      <c r="UB104" s="52"/>
      <c r="UC104" s="52"/>
      <c r="UD104" s="52"/>
      <c r="UE104" s="52"/>
      <c r="UF104" s="52"/>
      <c r="UG104" s="52"/>
      <c r="UH104" s="52"/>
      <c r="UI104" s="52"/>
      <c r="UJ104" s="52"/>
      <c r="UK104" s="52"/>
      <c r="UL104" s="52"/>
      <c r="UM104" s="52"/>
      <c r="UN104" s="52"/>
      <c r="UO104" s="52"/>
      <c r="UP104" s="52"/>
      <c r="UQ104" s="52"/>
      <c r="UR104" s="52"/>
      <c r="US104" s="52"/>
      <c r="UT104" s="52"/>
      <c r="UU104" s="52"/>
      <c r="UV104" s="52"/>
      <c r="UW104" s="52"/>
      <c r="UX104" s="52"/>
      <c r="UY104" s="52"/>
      <c r="UZ104" s="52"/>
      <c r="VA104" s="52"/>
      <c r="VB104" s="52"/>
      <c r="VC104" s="52"/>
      <c r="VD104" s="52"/>
      <c r="VE104" s="52"/>
      <c r="VF104" s="52"/>
      <c r="VG104" s="52"/>
      <c r="VH104" s="52"/>
      <c r="VI104" s="52"/>
      <c r="VJ104" s="52"/>
      <c r="VK104" s="52"/>
      <c r="VL104" s="52"/>
      <c r="VM104" s="52"/>
      <c r="VN104" s="52"/>
      <c r="VO104" s="52"/>
      <c r="VP104" s="52"/>
      <c r="VQ104" s="52"/>
      <c r="VR104" s="52"/>
      <c r="VS104" s="52"/>
      <c r="VT104" s="52"/>
      <c r="VU104" s="52"/>
      <c r="VV104" s="52"/>
      <c r="VW104" s="52"/>
      <c r="VX104" s="52"/>
      <c r="VY104" s="52"/>
      <c r="VZ104" s="52"/>
      <c r="WA104" s="52"/>
      <c r="WB104" s="52"/>
      <c r="WC104" s="52"/>
      <c r="WD104" s="52"/>
      <c r="WE104" s="52"/>
      <c r="WF104" s="52"/>
      <c r="WG104" s="52"/>
      <c r="WH104" s="52"/>
      <c r="WI104" s="52"/>
      <c r="WJ104" s="52"/>
      <c r="WK104" s="52"/>
      <c r="WL104" s="52"/>
      <c r="WM104" s="52"/>
      <c r="WN104" s="52"/>
      <c r="WO104" s="52"/>
      <c r="WP104" s="52"/>
      <c r="WQ104" s="52"/>
      <c r="WR104" s="52"/>
      <c r="WS104" s="52"/>
      <c r="WT104" s="52"/>
      <c r="WU104" s="52"/>
      <c r="WV104" s="52"/>
      <c r="WW104" s="52"/>
      <c r="WX104" s="52"/>
      <c r="WY104" s="52"/>
      <c r="WZ104" s="52"/>
      <c r="XA104" s="52"/>
      <c r="XB104" s="52"/>
      <c r="XC104" s="52"/>
      <c r="XD104" s="52"/>
      <c r="XE104" s="52"/>
      <c r="XF104" s="52"/>
      <c r="XG104" s="52"/>
      <c r="XH104" s="52"/>
      <c r="XI104" s="52"/>
      <c r="XJ104" s="52"/>
      <c r="XK104" s="52"/>
      <c r="XL104" s="52"/>
      <c r="XM104" s="52"/>
      <c r="XN104" s="52"/>
      <c r="XO104" s="52"/>
      <c r="XP104" s="52"/>
      <c r="XQ104" s="52"/>
      <c r="XR104" s="52"/>
      <c r="XS104" s="52"/>
      <c r="XT104" s="52"/>
      <c r="XU104" s="52"/>
      <c r="XV104" s="52"/>
      <c r="XW104" s="52"/>
      <c r="XX104" s="52"/>
      <c r="XY104" s="52"/>
      <c r="XZ104" s="52"/>
      <c r="YA104" s="52"/>
      <c r="YB104" s="52"/>
      <c r="YC104" s="52"/>
      <c r="YD104" s="52"/>
      <c r="YE104" s="52"/>
      <c r="YF104" s="52"/>
      <c r="YG104" s="52"/>
      <c r="YH104" s="52"/>
      <c r="YI104" s="52"/>
      <c r="YJ104" s="52"/>
      <c r="YK104" s="52"/>
      <c r="YL104" s="52"/>
      <c r="YM104" s="52"/>
      <c r="YN104" s="52"/>
      <c r="YO104" s="52"/>
      <c r="YP104" s="52"/>
      <c r="YQ104" s="52"/>
      <c r="YR104" s="52"/>
      <c r="YS104" s="52"/>
      <c r="YT104" s="52"/>
      <c r="YU104" s="52"/>
      <c r="YV104" s="52"/>
      <c r="YW104" s="52"/>
      <c r="YX104" s="52"/>
      <c r="YY104" s="52"/>
      <c r="YZ104" s="52"/>
      <c r="ZA104" s="52"/>
      <c r="ZB104" s="52"/>
      <c r="ZC104" s="52"/>
      <c r="ZD104" s="52"/>
      <c r="ZE104" s="52"/>
      <c r="ZF104" s="52"/>
      <c r="ZG104" s="52"/>
      <c r="ZH104" s="52"/>
      <c r="ZI104" s="52"/>
      <c r="ZJ104" s="52"/>
      <c r="ZK104" s="52"/>
      <c r="ZL104" s="52"/>
      <c r="ZM104" s="52"/>
      <c r="ZN104" s="52"/>
      <c r="ZO104" s="52"/>
      <c r="ZP104" s="52"/>
      <c r="ZQ104" s="52"/>
      <c r="ZR104" s="52"/>
      <c r="ZS104" s="52"/>
      <c r="ZT104" s="52"/>
      <c r="ZU104" s="52"/>
      <c r="ZV104" s="52"/>
      <c r="ZW104" s="52"/>
      <c r="ZX104" s="52"/>
      <c r="ZY104" s="52"/>
      <c r="ZZ104" s="52"/>
      <c r="AAA104" s="52"/>
      <c r="AAB104" s="52"/>
      <c r="AAC104" s="52"/>
      <c r="AAD104" s="52"/>
      <c r="AAE104" s="52"/>
      <c r="AAF104" s="52"/>
      <c r="AAG104" s="52"/>
      <c r="AAH104" s="52"/>
      <c r="AAI104" s="52"/>
      <c r="AAJ104" s="52"/>
      <c r="AAK104" s="52"/>
      <c r="AAL104" s="52"/>
      <c r="AAM104" s="52"/>
      <c r="AAN104" s="52"/>
      <c r="AAO104" s="52"/>
      <c r="AAP104" s="52"/>
      <c r="AAQ104" s="52"/>
      <c r="AAR104" s="52"/>
      <c r="AAS104" s="52"/>
      <c r="AAT104" s="52"/>
      <c r="AAU104" s="52"/>
      <c r="AAV104" s="52"/>
      <c r="AAW104" s="52"/>
      <c r="AAX104" s="52"/>
      <c r="AAY104" s="52"/>
      <c r="AAZ104" s="52"/>
      <c r="ABA104" s="52"/>
      <c r="ABB104" s="52"/>
      <c r="ABC104" s="52"/>
      <c r="ABD104" s="52"/>
      <c r="ABE104" s="52"/>
      <c r="ABF104" s="52"/>
      <c r="ABG104" s="52"/>
      <c r="ABH104" s="52"/>
      <c r="ABI104" s="52"/>
      <c r="ABJ104" s="52"/>
      <c r="ABK104" s="52"/>
      <c r="ABL104" s="52"/>
      <c r="ABM104" s="52"/>
      <c r="ABN104" s="52"/>
      <c r="ABO104" s="52"/>
      <c r="ABP104" s="52"/>
      <c r="ABQ104" s="52"/>
      <c r="ABR104" s="52"/>
      <c r="ABS104" s="52"/>
      <c r="ABT104" s="52"/>
      <c r="ABU104" s="52"/>
      <c r="ABV104" s="52"/>
      <c r="ABW104" s="52"/>
      <c r="ABX104" s="52"/>
      <c r="ABY104" s="52"/>
      <c r="ABZ104" s="52"/>
      <c r="ACA104" s="52"/>
      <c r="ACB104" s="52"/>
      <c r="ACC104" s="52"/>
      <c r="ACD104" s="52"/>
      <c r="ACE104" s="52"/>
      <c r="ACF104" s="52"/>
      <c r="ACG104" s="52"/>
      <c r="ACH104" s="52"/>
      <c r="ACI104" s="52"/>
      <c r="ACJ104" s="52"/>
      <c r="ACK104" s="52"/>
      <c r="ACL104" s="52"/>
      <c r="ACM104" s="52"/>
      <c r="ACN104" s="52"/>
      <c r="ACO104" s="52"/>
      <c r="ACP104" s="52"/>
      <c r="ACQ104" s="52"/>
      <c r="ACR104" s="52"/>
      <c r="ACS104" s="52"/>
      <c r="ACT104" s="52"/>
      <c r="ACU104" s="52"/>
      <c r="ACV104" s="52"/>
      <c r="ACW104" s="52"/>
      <c r="ACX104" s="52"/>
      <c r="ACY104" s="52"/>
      <c r="ACZ104" s="52"/>
      <c r="ADA104" s="52"/>
      <c r="ADB104" s="52"/>
      <c r="ADC104" s="52"/>
      <c r="ADD104" s="52"/>
      <c r="ADE104" s="52"/>
      <c r="ADF104" s="52"/>
      <c r="ADG104" s="52"/>
      <c r="ADH104" s="52"/>
      <c r="ADI104" s="52"/>
      <c r="ADJ104" s="52"/>
      <c r="ADK104" s="52"/>
      <c r="ADL104" s="52"/>
      <c r="ADM104" s="52"/>
      <c r="ADN104" s="52"/>
      <c r="ADO104" s="52"/>
      <c r="ADP104" s="52"/>
      <c r="ADQ104" s="52"/>
      <c r="ADR104" s="52"/>
      <c r="ADS104" s="52"/>
      <c r="ADT104" s="52"/>
      <c r="ADU104" s="52"/>
      <c r="ADV104" s="52"/>
      <c r="ADW104" s="52"/>
      <c r="ADX104" s="52"/>
      <c r="ADY104" s="52"/>
      <c r="ADZ104" s="52"/>
      <c r="AEA104" s="52"/>
      <c r="AEB104" s="52"/>
      <c r="AEC104" s="52"/>
      <c r="AED104" s="52"/>
      <c r="AEE104" s="52"/>
      <c r="AEF104" s="52"/>
      <c r="AEG104" s="52"/>
      <c r="AEH104" s="52"/>
      <c r="AEI104" s="52"/>
      <c r="AEJ104" s="52"/>
      <c r="AEK104" s="52"/>
      <c r="AEL104" s="52"/>
      <c r="AEM104" s="52"/>
      <c r="AEN104" s="52"/>
      <c r="AEO104" s="52"/>
      <c r="AEP104" s="52"/>
      <c r="AEQ104" s="52"/>
      <c r="AER104" s="52"/>
      <c r="AES104" s="52"/>
      <c r="AET104" s="52"/>
      <c r="AEU104" s="52"/>
      <c r="AEV104" s="52"/>
      <c r="AEW104" s="52"/>
      <c r="AEX104" s="52"/>
      <c r="AEY104" s="52"/>
      <c r="AEZ104" s="52"/>
      <c r="AFA104" s="52"/>
      <c r="AFB104" s="52"/>
      <c r="AFC104" s="52"/>
      <c r="AFD104" s="52"/>
      <c r="AFE104" s="52"/>
      <c r="AFF104" s="52"/>
      <c r="AFG104" s="52"/>
      <c r="AFH104" s="52"/>
      <c r="AFI104" s="52"/>
      <c r="AFJ104" s="52"/>
      <c r="AFK104" s="52"/>
      <c r="AFL104" s="52"/>
      <c r="AFM104" s="52"/>
      <c r="AFN104" s="52"/>
      <c r="AFO104" s="52"/>
      <c r="AFP104" s="52"/>
      <c r="AFQ104" s="52"/>
      <c r="AFR104" s="52"/>
      <c r="AFS104" s="52"/>
      <c r="AFT104" s="52"/>
      <c r="AFU104" s="52"/>
      <c r="AFV104" s="52"/>
      <c r="AFW104" s="52"/>
      <c r="AFX104" s="52"/>
      <c r="AFY104" s="52"/>
      <c r="AFZ104" s="52"/>
      <c r="AGA104" s="52"/>
      <c r="AGB104" s="52"/>
      <c r="AGC104" s="52"/>
      <c r="AGD104" s="52"/>
      <c r="AGE104" s="52"/>
      <c r="AGF104" s="52"/>
      <c r="AGG104" s="52"/>
      <c r="AGH104" s="52"/>
      <c r="AGI104" s="52"/>
      <c r="AGJ104" s="52"/>
      <c r="AGK104" s="52"/>
      <c r="AGL104" s="52"/>
      <c r="AGM104" s="52"/>
      <c r="AGN104" s="52"/>
      <c r="AGO104" s="52"/>
      <c r="AGP104" s="52"/>
      <c r="AGQ104" s="52"/>
      <c r="AGR104" s="52"/>
      <c r="AGS104" s="52"/>
      <c r="AGT104" s="52"/>
      <c r="AGU104" s="52"/>
      <c r="AGV104" s="52"/>
      <c r="AGW104" s="52"/>
      <c r="AGX104" s="52"/>
      <c r="AGY104" s="52"/>
      <c r="AGZ104" s="52"/>
      <c r="AHA104" s="52"/>
      <c r="AHB104" s="52"/>
      <c r="AHC104" s="52"/>
      <c r="AHD104" s="52"/>
      <c r="AHE104" s="52"/>
      <c r="AHF104" s="52"/>
      <c r="AHG104" s="52"/>
      <c r="AHH104" s="52"/>
      <c r="AHI104" s="52"/>
      <c r="AHJ104" s="52"/>
      <c r="AHK104" s="52"/>
      <c r="AHL104" s="52"/>
      <c r="AHM104" s="52"/>
      <c r="AHN104" s="52"/>
      <c r="AHO104" s="52"/>
      <c r="AHP104" s="52"/>
      <c r="AHQ104" s="52"/>
      <c r="AHR104" s="52"/>
      <c r="AHS104" s="52"/>
      <c r="AHT104" s="52"/>
      <c r="AHU104" s="52"/>
      <c r="AHV104" s="52"/>
      <c r="AHW104" s="52"/>
      <c r="AHX104" s="52"/>
      <c r="AHY104" s="52"/>
      <c r="AHZ104" s="52"/>
      <c r="AIA104" s="52"/>
      <c r="AIB104" s="52"/>
      <c r="AIC104" s="52"/>
      <c r="AID104" s="52"/>
      <c r="AIE104" s="52"/>
      <c r="AIF104" s="52"/>
      <c r="AIG104" s="52"/>
      <c r="AIH104" s="52"/>
      <c r="AII104" s="52"/>
      <c r="AIJ104" s="52"/>
      <c r="AIK104" s="52"/>
      <c r="AIL104" s="52"/>
      <c r="AIM104" s="52"/>
      <c r="AIN104" s="52"/>
      <c r="AIO104" s="52"/>
      <c r="AIP104" s="52"/>
      <c r="AIQ104" s="52"/>
      <c r="AIR104" s="52"/>
      <c r="AIS104" s="52"/>
      <c r="AIT104" s="52"/>
      <c r="AIU104" s="52"/>
      <c r="AIV104" s="52"/>
      <c r="AIW104" s="52"/>
      <c r="AIX104" s="52"/>
      <c r="AIY104" s="52"/>
      <c r="AIZ104" s="52"/>
      <c r="AJA104" s="52"/>
      <c r="AJB104" s="52"/>
      <c r="AJC104" s="52"/>
      <c r="AJD104" s="52"/>
      <c r="AJE104" s="52"/>
      <c r="AJF104" s="52"/>
      <c r="AJG104" s="52"/>
      <c r="AJH104" s="52"/>
      <c r="AJI104" s="52"/>
      <c r="AJJ104" s="52"/>
      <c r="AJK104" s="52"/>
      <c r="AJL104" s="52"/>
      <c r="AJM104" s="52"/>
      <c r="AJN104" s="52"/>
      <c r="AJO104" s="52"/>
      <c r="AJP104" s="52"/>
      <c r="AJQ104" s="52"/>
      <c r="AJR104" s="52"/>
      <c r="AJS104" s="52"/>
      <c r="AJT104" s="52"/>
      <c r="AJU104" s="52"/>
      <c r="AJV104" s="52"/>
      <c r="AJW104" s="52"/>
      <c r="AJX104" s="52"/>
      <c r="AJY104" s="52"/>
      <c r="AJZ104" s="52"/>
      <c r="AKA104" s="52"/>
      <c r="AKB104" s="52"/>
      <c r="AKC104" s="52"/>
      <c r="AKD104" s="52"/>
      <c r="AKE104" s="52"/>
      <c r="AKF104" s="52"/>
      <c r="AKG104" s="52"/>
      <c r="AKH104" s="52"/>
      <c r="AKI104" s="52"/>
      <c r="AKJ104" s="52"/>
      <c r="AKK104" s="52"/>
      <c r="AKL104" s="52"/>
      <c r="AKM104" s="52"/>
      <c r="AKN104" s="52"/>
      <c r="AKO104" s="52"/>
      <c r="AKP104" s="52"/>
      <c r="AKQ104" s="52"/>
      <c r="AKR104" s="52"/>
      <c r="AKS104" s="52"/>
      <c r="AKT104" s="52"/>
      <c r="AKU104" s="52"/>
      <c r="AKV104" s="52"/>
      <c r="AKW104" s="52"/>
      <c r="AKX104" s="52"/>
      <c r="AKY104" s="52"/>
      <c r="AKZ104" s="52"/>
      <c r="ALA104" s="52"/>
      <c r="ALB104" s="52"/>
      <c r="ALC104" s="52"/>
      <c r="ALD104" s="52"/>
      <c r="ALE104" s="52"/>
      <c r="ALF104" s="52"/>
      <c r="ALG104" s="52"/>
      <c r="ALH104" s="52"/>
      <c r="ALI104" s="52"/>
      <c r="ALJ104" s="52"/>
      <c r="ALK104" s="52"/>
      <c r="ALL104" s="52"/>
      <c r="ALM104" s="52"/>
      <c r="ALN104" s="52"/>
      <c r="ALO104" s="52"/>
      <c r="ALP104" s="52"/>
      <c r="ALQ104" s="52"/>
      <c r="ALR104" s="52"/>
      <c r="ALS104" s="52"/>
      <c r="ALT104" s="52"/>
      <c r="ALU104" s="52"/>
      <c r="ALV104" s="52"/>
      <c r="ALW104" s="52"/>
      <c r="ALX104" s="52"/>
      <c r="ALY104" s="52"/>
      <c r="ALZ104" s="52"/>
      <c r="AMA104" s="52"/>
      <c r="AMB104" s="52"/>
      <c r="AMC104" s="52"/>
      <c r="AMD104" s="52"/>
      <c r="AME104" s="52"/>
      <c r="AMF104" s="52"/>
      <c r="AMG104" s="52"/>
      <c r="AMH104" s="52"/>
      <c r="AMI104" s="52"/>
      <c r="AMJ104" s="52"/>
      <c r="AMK104" s="52"/>
      <c r="AML104" s="52"/>
      <c r="AMM104" s="52"/>
      <c r="AMN104" s="52"/>
      <c r="AMO104" s="52"/>
      <c r="AMP104" s="52"/>
      <c r="AMQ104" s="52"/>
      <c r="AMR104" s="52"/>
      <c r="AMS104" s="52"/>
      <c r="AMT104" s="52"/>
      <c r="AMU104" s="52"/>
      <c r="AMV104" s="52"/>
      <c r="AMW104" s="52"/>
      <c r="AMX104" s="52"/>
      <c r="AMY104" s="52"/>
      <c r="AMZ104" s="52"/>
      <c r="ANA104" s="52"/>
      <c r="ANB104" s="52"/>
      <c r="ANC104" s="52"/>
      <c r="AND104" s="52"/>
      <c r="ANE104" s="52"/>
      <c r="ANF104" s="52"/>
      <c r="ANG104" s="52"/>
      <c r="ANH104" s="52"/>
      <c r="ANI104" s="52"/>
      <c r="ANJ104" s="52"/>
      <c r="ANK104" s="52"/>
      <c r="ANL104" s="52"/>
      <c r="ANM104" s="52"/>
      <c r="ANN104" s="52"/>
      <c r="ANO104" s="52"/>
      <c r="ANP104" s="52"/>
      <c r="ANQ104" s="52"/>
      <c r="ANR104" s="52"/>
      <c r="ANS104" s="52"/>
      <c r="ANT104" s="52"/>
      <c r="ANU104" s="52"/>
      <c r="ANV104" s="52"/>
      <c r="ANW104" s="52"/>
      <c r="ANX104" s="52"/>
      <c r="ANY104" s="52"/>
      <c r="ANZ104" s="52"/>
      <c r="AOA104" s="52"/>
      <c r="AOB104" s="52"/>
      <c r="AOC104" s="52"/>
      <c r="AOD104" s="52"/>
      <c r="AOE104" s="52"/>
      <c r="AOF104" s="52"/>
      <c r="AOG104" s="52"/>
      <c r="AOH104" s="52"/>
      <c r="AOI104" s="52"/>
      <c r="AOJ104" s="52"/>
      <c r="AOK104" s="52"/>
      <c r="AOL104" s="52"/>
      <c r="AOM104" s="52"/>
      <c r="AON104" s="52"/>
      <c r="AOO104" s="52"/>
      <c r="AOP104" s="52"/>
      <c r="AOQ104" s="52"/>
      <c r="AOR104" s="52"/>
      <c r="AOS104" s="52"/>
      <c r="AOT104" s="52"/>
      <c r="AOU104" s="52"/>
      <c r="AOV104" s="52"/>
      <c r="AOW104" s="52"/>
      <c r="AOX104" s="52"/>
      <c r="AOY104" s="52"/>
      <c r="AOZ104" s="52"/>
      <c r="APA104" s="52"/>
      <c r="APB104" s="52"/>
      <c r="APC104" s="52"/>
      <c r="APD104" s="52"/>
      <c r="APE104" s="52"/>
      <c r="APF104" s="52"/>
      <c r="APG104" s="52"/>
      <c r="APH104" s="52"/>
      <c r="API104" s="52"/>
      <c r="APJ104" s="52"/>
      <c r="APK104" s="52"/>
      <c r="APL104" s="52"/>
      <c r="APM104" s="52"/>
      <c r="APN104" s="52"/>
      <c r="APO104" s="52"/>
      <c r="APP104" s="52"/>
      <c r="APQ104" s="52"/>
      <c r="APR104" s="52"/>
      <c r="APS104" s="52"/>
      <c r="APT104" s="52"/>
      <c r="APU104" s="52"/>
      <c r="APV104" s="52"/>
      <c r="APW104" s="52"/>
      <c r="APX104" s="52"/>
      <c r="APY104" s="52"/>
      <c r="APZ104" s="52"/>
      <c r="AQA104" s="52"/>
      <c r="AQB104" s="52"/>
      <c r="AQC104" s="52"/>
      <c r="AQD104" s="52"/>
      <c r="AQE104" s="52"/>
      <c r="AQF104" s="52"/>
      <c r="AQG104" s="52"/>
      <c r="AQH104" s="52"/>
      <c r="AQI104" s="52"/>
      <c r="AQJ104" s="52"/>
      <c r="AQK104" s="52"/>
      <c r="AQL104" s="52"/>
      <c r="AQM104" s="52"/>
      <c r="AQN104" s="52"/>
      <c r="AQO104" s="52"/>
      <c r="AQP104" s="52"/>
      <c r="AQQ104" s="52"/>
      <c r="AQR104" s="52"/>
      <c r="AQS104" s="52"/>
      <c r="AQT104" s="52"/>
      <c r="AQU104" s="52"/>
      <c r="AQV104" s="52"/>
      <c r="AQW104" s="52"/>
      <c r="AQX104" s="52"/>
      <c r="AQY104" s="52"/>
      <c r="AQZ104" s="52"/>
      <c r="ARA104" s="52"/>
      <c r="ARB104" s="52"/>
      <c r="ARC104" s="52"/>
      <c r="ARD104" s="52"/>
      <c r="ARE104" s="52"/>
      <c r="ARF104" s="52"/>
      <c r="ARG104" s="52"/>
      <c r="ARH104" s="52"/>
      <c r="ARI104" s="52"/>
      <c r="ARJ104" s="52"/>
      <c r="ARK104" s="52"/>
      <c r="ARL104" s="52"/>
      <c r="ARM104" s="52"/>
      <c r="ARN104" s="52"/>
      <c r="ARO104" s="52"/>
      <c r="ARP104" s="52"/>
      <c r="ARQ104" s="52"/>
      <c r="ARR104" s="52"/>
      <c r="ARS104" s="52"/>
      <c r="ART104" s="52"/>
      <c r="ARU104" s="52"/>
      <c r="ARV104" s="52"/>
      <c r="ARW104" s="52"/>
      <c r="ARX104" s="52"/>
      <c r="ARY104" s="52"/>
      <c r="ARZ104" s="52"/>
      <c r="ASA104" s="52"/>
      <c r="ASB104" s="52"/>
      <c r="ASC104" s="52"/>
      <c r="ASD104" s="52"/>
      <c r="ASE104" s="52"/>
      <c r="ASF104" s="52"/>
      <c r="ASG104" s="52"/>
      <c r="ASH104" s="52"/>
      <c r="ASI104" s="52"/>
      <c r="ASJ104" s="52"/>
      <c r="ASK104" s="52"/>
      <c r="ASL104" s="52"/>
      <c r="ASM104" s="52"/>
      <c r="ASN104" s="52"/>
      <c r="ASO104" s="52"/>
      <c r="ASP104" s="52"/>
      <c r="ASQ104" s="52"/>
      <c r="ASR104" s="52"/>
      <c r="ASS104" s="52"/>
      <c r="AST104" s="52"/>
      <c r="ASU104" s="52"/>
      <c r="ASV104" s="52"/>
      <c r="ASW104" s="52"/>
      <c r="ASX104" s="52"/>
      <c r="ASY104" s="52"/>
      <c r="ASZ104" s="52"/>
      <c r="ATA104" s="52"/>
      <c r="ATB104" s="52"/>
      <c r="ATC104" s="52"/>
      <c r="ATD104" s="52"/>
      <c r="ATE104" s="52"/>
      <c r="ATF104" s="52"/>
      <c r="ATG104" s="52"/>
      <c r="ATH104" s="52"/>
      <c r="ATI104" s="52"/>
      <c r="ATJ104" s="52"/>
      <c r="ATK104" s="52"/>
      <c r="ATL104" s="52"/>
      <c r="ATM104" s="52"/>
      <c r="ATN104" s="52"/>
      <c r="ATO104" s="52"/>
      <c r="ATP104" s="52"/>
      <c r="ATQ104" s="52"/>
      <c r="ATR104" s="52"/>
      <c r="ATS104" s="52"/>
      <c r="ATT104" s="52"/>
      <c r="ATU104" s="52"/>
      <c r="ATV104" s="52"/>
      <c r="ATW104" s="52"/>
      <c r="ATX104" s="52"/>
      <c r="ATY104" s="52"/>
      <c r="ATZ104" s="52"/>
      <c r="AUA104" s="52"/>
      <c r="AUB104" s="52"/>
      <c r="AUC104" s="52"/>
      <c r="AUD104" s="52"/>
      <c r="AUE104" s="52"/>
      <c r="AUF104" s="52"/>
      <c r="AUG104" s="52"/>
      <c r="AUH104" s="52"/>
      <c r="AUI104" s="52"/>
      <c r="AUJ104" s="52"/>
      <c r="AUK104" s="52"/>
      <c r="AUL104" s="52"/>
      <c r="AUM104" s="52"/>
      <c r="AUN104" s="52"/>
      <c r="AUO104" s="52"/>
      <c r="AUP104" s="52"/>
      <c r="AUQ104" s="52"/>
      <c r="AUR104" s="52"/>
      <c r="AUS104" s="52"/>
      <c r="AUT104" s="52"/>
      <c r="AUU104" s="52"/>
      <c r="AUV104" s="52"/>
      <c r="AUW104" s="52"/>
      <c r="AUX104" s="52"/>
      <c r="AUY104" s="52"/>
      <c r="AUZ104" s="52"/>
      <c r="AVA104" s="52"/>
      <c r="AVB104" s="52"/>
      <c r="AVC104" s="52"/>
      <c r="AVD104" s="52"/>
      <c r="AVE104" s="52"/>
      <c r="AVF104" s="52"/>
      <c r="AVG104" s="52"/>
      <c r="AVH104" s="52"/>
      <c r="AVI104" s="52"/>
      <c r="AVJ104" s="52"/>
      <c r="AVK104" s="52"/>
      <c r="AVL104" s="52"/>
      <c r="AVM104" s="52"/>
      <c r="AVN104" s="52"/>
      <c r="AVO104" s="52"/>
      <c r="AVP104" s="52"/>
      <c r="AVQ104" s="52"/>
      <c r="AVR104" s="52"/>
      <c r="AVS104" s="52"/>
      <c r="AVT104" s="52"/>
      <c r="AVU104" s="52"/>
      <c r="AVV104" s="52"/>
      <c r="AVW104" s="52"/>
      <c r="AVX104" s="52"/>
      <c r="AVY104" s="52"/>
      <c r="AVZ104" s="52"/>
      <c r="AWA104" s="52"/>
      <c r="AWB104" s="52"/>
      <c r="AWC104" s="52"/>
      <c r="AWD104" s="52"/>
      <c r="AWE104" s="52"/>
      <c r="AWF104" s="52"/>
      <c r="AWG104" s="52"/>
      <c r="AWH104" s="52"/>
      <c r="AWI104" s="52"/>
      <c r="AWJ104" s="52"/>
      <c r="AWK104" s="52"/>
      <c r="AWL104" s="52"/>
      <c r="AWM104" s="52"/>
      <c r="AWN104" s="52"/>
      <c r="AWO104" s="52"/>
      <c r="AWP104" s="52"/>
      <c r="AWQ104" s="52"/>
      <c r="AWR104" s="52"/>
      <c r="AWS104" s="52"/>
      <c r="AWT104" s="52"/>
      <c r="AWU104" s="52"/>
      <c r="AWV104" s="52"/>
      <c r="AWW104" s="52"/>
      <c r="AWX104" s="52"/>
      <c r="AWY104" s="52"/>
      <c r="AWZ104" s="52"/>
      <c r="AXA104" s="52"/>
      <c r="AXB104" s="52"/>
      <c r="AXC104" s="52"/>
      <c r="AXD104" s="52"/>
      <c r="AXE104" s="52"/>
      <c r="AXF104" s="52"/>
      <c r="AXG104" s="52"/>
      <c r="AXH104" s="52"/>
      <c r="AXI104" s="52"/>
      <c r="AXJ104" s="52"/>
      <c r="AXK104" s="52"/>
      <c r="AXL104" s="52"/>
      <c r="AXM104" s="52"/>
      <c r="AXN104" s="52"/>
      <c r="AXO104" s="52"/>
      <c r="AXP104" s="52"/>
      <c r="AXQ104" s="52"/>
      <c r="AXR104" s="52"/>
      <c r="AXS104" s="52"/>
      <c r="AXT104" s="52"/>
      <c r="AXU104" s="52"/>
      <c r="AXV104" s="52"/>
      <c r="AXW104" s="52"/>
      <c r="AXX104" s="52"/>
      <c r="AXY104" s="52"/>
      <c r="AXZ104" s="52"/>
      <c r="AYA104" s="52"/>
      <c r="AYB104" s="52"/>
      <c r="AYC104" s="52"/>
      <c r="AYD104" s="52"/>
      <c r="AYE104" s="52"/>
      <c r="AYF104" s="52"/>
      <c r="AYG104" s="52"/>
      <c r="AYH104" s="52"/>
      <c r="AYI104" s="52"/>
      <c r="AYJ104" s="52"/>
      <c r="AYK104" s="52"/>
      <c r="AYL104" s="52"/>
      <c r="AYM104" s="52"/>
      <c r="AYN104" s="52"/>
      <c r="AYO104" s="52"/>
      <c r="AYP104" s="52"/>
      <c r="AYQ104" s="52"/>
      <c r="AYR104" s="52"/>
      <c r="AYS104" s="52"/>
      <c r="AYT104" s="52"/>
      <c r="AYU104" s="52"/>
      <c r="AYV104" s="52"/>
      <c r="AYW104" s="52"/>
      <c r="AYX104" s="52"/>
      <c r="AYY104" s="52"/>
      <c r="AYZ104" s="52"/>
      <c r="AZA104" s="52"/>
      <c r="AZB104" s="52"/>
      <c r="AZC104" s="52"/>
      <c r="AZD104" s="52"/>
      <c r="AZE104" s="52"/>
      <c r="AZF104" s="52"/>
      <c r="AZG104" s="52"/>
      <c r="AZH104" s="52"/>
      <c r="AZI104" s="52"/>
      <c r="AZJ104" s="52"/>
      <c r="AZK104" s="52"/>
      <c r="AZL104" s="52"/>
      <c r="AZM104" s="52"/>
      <c r="AZN104" s="52"/>
      <c r="AZO104" s="52"/>
      <c r="AZP104" s="52"/>
      <c r="AZQ104" s="52"/>
      <c r="AZR104" s="52"/>
      <c r="AZS104" s="52"/>
      <c r="AZT104" s="52"/>
      <c r="AZU104" s="52"/>
      <c r="AZV104" s="52"/>
      <c r="AZW104" s="52"/>
      <c r="AZX104" s="52"/>
      <c r="AZY104" s="52"/>
      <c r="AZZ104" s="52"/>
      <c r="BAA104" s="52"/>
      <c r="BAB104" s="52"/>
      <c r="BAC104" s="52"/>
      <c r="BAD104" s="52"/>
      <c r="BAE104" s="52"/>
      <c r="BAF104" s="52"/>
      <c r="BAG104" s="52"/>
      <c r="BAH104" s="52"/>
      <c r="BAI104" s="52"/>
      <c r="BAJ104" s="52"/>
      <c r="BAK104" s="52"/>
      <c r="BAL104" s="52"/>
      <c r="BAM104" s="52"/>
      <c r="BAN104" s="52"/>
      <c r="BAO104" s="52"/>
      <c r="BAP104" s="52"/>
      <c r="BAQ104" s="52"/>
      <c r="BAR104" s="52"/>
      <c r="BAS104" s="52"/>
      <c r="BAT104" s="52"/>
      <c r="BAU104" s="52"/>
      <c r="BAV104" s="52"/>
      <c r="BAW104" s="52"/>
      <c r="BAX104" s="52"/>
      <c r="BAY104" s="52"/>
      <c r="BAZ104" s="52"/>
      <c r="BBA104" s="52"/>
      <c r="BBB104" s="52"/>
      <c r="BBC104" s="52"/>
      <c r="BBD104" s="52"/>
      <c r="BBE104" s="52"/>
      <c r="BBF104" s="52"/>
      <c r="BBG104" s="52"/>
      <c r="BBH104" s="52"/>
      <c r="BBI104" s="52"/>
      <c r="BBJ104" s="52"/>
      <c r="BBK104" s="52"/>
      <c r="BBL104" s="52"/>
      <c r="BBM104" s="52"/>
      <c r="BBN104" s="52"/>
      <c r="BBO104" s="52"/>
      <c r="BBP104" s="52"/>
      <c r="BBQ104" s="52"/>
      <c r="BBR104" s="52"/>
      <c r="BBS104" s="52"/>
      <c r="BBT104" s="52"/>
      <c r="BBU104" s="52"/>
      <c r="BBV104" s="52"/>
      <c r="BBW104" s="52"/>
      <c r="BBX104" s="52"/>
      <c r="BBY104" s="52"/>
      <c r="BBZ104" s="52"/>
      <c r="BCA104" s="52"/>
      <c r="BCB104" s="52"/>
      <c r="BCC104" s="52"/>
      <c r="BCD104" s="52"/>
      <c r="BCE104" s="52"/>
      <c r="BCF104" s="52"/>
      <c r="BCG104" s="52"/>
      <c r="BCH104" s="52"/>
      <c r="BCI104" s="52"/>
      <c r="BCJ104" s="52"/>
      <c r="BCK104" s="52"/>
      <c r="BCL104" s="52"/>
      <c r="BCM104" s="52"/>
      <c r="BCN104" s="52"/>
      <c r="BCO104" s="52"/>
      <c r="BCP104" s="52"/>
      <c r="BCQ104" s="52"/>
      <c r="BCR104" s="52"/>
      <c r="BCS104" s="52"/>
      <c r="BCT104" s="52"/>
      <c r="BCU104" s="52"/>
      <c r="BCV104" s="52"/>
      <c r="BCW104" s="52"/>
      <c r="BCX104" s="52"/>
      <c r="BCY104" s="52"/>
      <c r="BCZ104" s="52"/>
      <c r="BDA104" s="52"/>
      <c r="BDB104" s="52"/>
      <c r="BDC104" s="52"/>
      <c r="BDD104" s="52"/>
      <c r="BDE104" s="52"/>
      <c r="BDF104" s="52"/>
      <c r="BDG104" s="52"/>
      <c r="BDH104" s="52"/>
      <c r="BDI104" s="52"/>
      <c r="BDJ104" s="52"/>
      <c r="BDK104" s="52"/>
      <c r="BDL104" s="52"/>
      <c r="BDM104" s="52"/>
      <c r="BDN104" s="52"/>
      <c r="BDO104" s="52"/>
      <c r="BDP104" s="52"/>
      <c r="BDQ104" s="52"/>
      <c r="BDR104" s="52"/>
      <c r="BDS104" s="52"/>
      <c r="BDT104" s="52"/>
      <c r="BDU104" s="52"/>
      <c r="BDV104" s="52"/>
      <c r="BDW104" s="52"/>
      <c r="BDX104" s="52"/>
      <c r="BDY104" s="52"/>
      <c r="BDZ104" s="52"/>
      <c r="BEA104" s="52"/>
      <c r="BEB104" s="52"/>
      <c r="BEC104" s="52"/>
      <c r="BED104" s="52"/>
      <c r="BEE104" s="52"/>
      <c r="BEF104" s="52"/>
      <c r="BEG104" s="52"/>
      <c r="BEH104" s="52"/>
      <c r="BEI104" s="52"/>
      <c r="BEJ104" s="52"/>
      <c r="BEK104" s="52"/>
      <c r="BEL104" s="52"/>
      <c r="BEM104" s="52"/>
      <c r="BEN104" s="52"/>
      <c r="BEO104" s="52"/>
      <c r="BEP104" s="52"/>
      <c r="BEQ104" s="52"/>
      <c r="BER104" s="52"/>
      <c r="BES104" s="52"/>
      <c r="BET104" s="52"/>
      <c r="BEU104" s="52"/>
      <c r="BEV104" s="52"/>
      <c r="BEW104" s="52"/>
      <c r="BEX104" s="52"/>
      <c r="BEY104" s="52"/>
      <c r="BEZ104" s="52"/>
      <c r="BFA104" s="52"/>
      <c r="BFB104" s="52"/>
      <c r="BFC104" s="52"/>
      <c r="BFD104" s="52"/>
      <c r="BFE104" s="52"/>
      <c r="BFF104" s="52"/>
      <c r="BFG104" s="52"/>
      <c r="BFH104" s="52"/>
      <c r="BFI104" s="52"/>
      <c r="BFJ104" s="52"/>
      <c r="BFK104" s="52"/>
      <c r="BFL104" s="52"/>
      <c r="BFM104" s="52"/>
      <c r="BFN104" s="52"/>
      <c r="BFO104" s="52"/>
      <c r="BFP104" s="52"/>
      <c r="BFQ104" s="52"/>
      <c r="BFR104" s="52"/>
      <c r="BFS104" s="52"/>
      <c r="BFT104" s="52"/>
      <c r="BFU104" s="52"/>
      <c r="BFV104" s="52"/>
      <c r="BFW104" s="52"/>
      <c r="BFX104" s="52"/>
      <c r="BFY104" s="52"/>
      <c r="BFZ104" s="52"/>
      <c r="BGA104" s="52"/>
      <c r="BGB104" s="52"/>
      <c r="BGC104" s="52"/>
      <c r="BGD104" s="52"/>
      <c r="BGE104" s="52"/>
      <c r="BGF104" s="52"/>
      <c r="BGG104" s="52"/>
      <c r="BGH104" s="52"/>
      <c r="BGI104" s="52"/>
      <c r="BGJ104" s="52"/>
      <c r="BGK104" s="52"/>
      <c r="BGL104" s="52"/>
      <c r="BGM104" s="52"/>
      <c r="BGN104" s="52"/>
      <c r="BGO104" s="52"/>
      <c r="BGP104" s="52"/>
      <c r="BGQ104" s="52"/>
      <c r="BGR104" s="52"/>
      <c r="BGS104" s="52"/>
      <c r="BGT104" s="52"/>
      <c r="BGU104" s="52"/>
      <c r="BGV104" s="52"/>
      <c r="BGW104" s="52"/>
      <c r="BGX104" s="52"/>
      <c r="BGY104" s="52"/>
      <c r="BGZ104" s="52"/>
      <c r="BHA104" s="52"/>
      <c r="BHB104" s="52"/>
      <c r="BHC104" s="52"/>
      <c r="BHD104" s="52"/>
      <c r="BHE104" s="52"/>
      <c r="BHF104" s="52"/>
      <c r="BHG104" s="52"/>
      <c r="BHH104" s="52"/>
      <c r="BHI104" s="52"/>
      <c r="BHJ104" s="52"/>
      <c r="BHK104" s="52"/>
      <c r="BHL104" s="52"/>
      <c r="BHM104" s="52"/>
      <c r="BHN104" s="52"/>
      <c r="BHO104" s="52"/>
      <c r="BHP104" s="52"/>
      <c r="BHQ104" s="52"/>
      <c r="BHR104" s="52"/>
      <c r="BHS104" s="52"/>
      <c r="BHT104" s="52"/>
      <c r="BHU104" s="52"/>
      <c r="BHV104" s="52"/>
      <c r="BHW104" s="52"/>
      <c r="BHX104" s="52"/>
      <c r="BHY104" s="52"/>
      <c r="BHZ104" s="52"/>
      <c r="BIA104" s="52"/>
      <c r="BIB104" s="52"/>
      <c r="BIC104" s="52"/>
      <c r="BID104" s="52"/>
      <c r="BIE104" s="52"/>
      <c r="BIF104" s="52"/>
      <c r="BIG104" s="52"/>
      <c r="BIH104" s="52"/>
      <c r="BII104" s="52"/>
      <c r="BIJ104" s="52"/>
      <c r="BIK104" s="52"/>
      <c r="BIL104" s="52"/>
      <c r="BIM104" s="52"/>
      <c r="BIN104" s="52"/>
      <c r="BIO104" s="52"/>
      <c r="BIP104" s="52"/>
      <c r="BIQ104" s="52"/>
      <c r="BIR104" s="52"/>
      <c r="BIS104" s="52"/>
      <c r="BIT104" s="52"/>
      <c r="BIU104" s="52"/>
      <c r="BIV104" s="52"/>
      <c r="BIW104" s="52"/>
      <c r="BIX104" s="52"/>
      <c r="BIY104" s="52"/>
      <c r="BIZ104" s="52"/>
      <c r="BJA104" s="52"/>
      <c r="BJB104" s="52"/>
      <c r="BJC104" s="52"/>
      <c r="BJD104" s="52"/>
      <c r="BJE104" s="52"/>
      <c r="BJF104" s="52"/>
      <c r="BJG104" s="52"/>
      <c r="BJH104" s="52"/>
      <c r="BJI104" s="52"/>
      <c r="BJJ104" s="52"/>
      <c r="BJK104" s="52"/>
      <c r="BJL104" s="52"/>
      <c r="BJM104" s="52"/>
      <c r="BJN104" s="52"/>
      <c r="BJO104" s="52"/>
      <c r="BJP104" s="52"/>
      <c r="BJQ104" s="52"/>
      <c r="BJR104" s="52"/>
      <c r="BJS104" s="52"/>
      <c r="BJT104" s="52"/>
      <c r="BJU104" s="52"/>
      <c r="BJV104" s="52"/>
      <c r="BJW104" s="52"/>
      <c r="BJX104" s="52"/>
      <c r="BJY104" s="52"/>
      <c r="BJZ104" s="52"/>
      <c r="BKA104" s="52"/>
      <c r="BKB104" s="52"/>
      <c r="BKC104" s="52"/>
      <c r="BKD104" s="52"/>
      <c r="BKE104" s="52"/>
      <c r="BKF104" s="52"/>
      <c r="BKG104" s="52"/>
      <c r="BKH104" s="52"/>
      <c r="BKI104" s="52"/>
      <c r="BKJ104" s="52"/>
      <c r="BKK104" s="52"/>
      <c r="BKL104" s="52"/>
      <c r="BKM104" s="52"/>
      <c r="BKN104" s="52"/>
      <c r="BKO104" s="52"/>
      <c r="BKP104" s="52"/>
      <c r="BKQ104" s="52"/>
      <c r="BKR104" s="52"/>
      <c r="BKS104" s="52"/>
      <c r="BKT104" s="52"/>
      <c r="BKU104" s="52"/>
      <c r="BKV104" s="52"/>
      <c r="BKW104" s="52"/>
      <c r="BKX104" s="52"/>
      <c r="BKY104" s="52"/>
      <c r="BKZ104" s="52"/>
      <c r="BLA104" s="52"/>
      <c r="BLB104" s="52"/>
      <c r="BLC104" s="52"/>
      <c r="BLD104" s="52"/>
      <c r="BLE104" s="52"/>
      <c r="BLF104" s="52"/>
      <c r="BLG104" s="52"/>
      <c r="BLH104" s="52"/>
      <c r="BLI104" s="52"/>
      <c r="BLJ104" s="52"/>
      <c r="BLK104" s="52"/>
      <c r="BLL104" s="52"/>
      <c r="BLM104" s="52"/>
      <c r="BLN104" s="52"/>
      <c r="BLO104" s="52"/>
      <c r="BLP104" s="52"/>
      <c r="BLQ104" s="52"/>
      <c r="BLR104" s="52"/>
      <c r="BLS104" s="52"/>
      <c r="BLT104" s="52"/>
      <c r="BLU104" s="52"/>
      <c r="BLV104" s="52"/>
      <c r="BLW104" s="52"/>
      <c r="BLX104" s="52"/>
      <c r="BLY104" s="52"/>
      <c r="BLZ104" s="52"/>
      <c r="BMA104" s="52"/>
      <c r="BMB104" s="52"/>
      <c r="BMC104" s="52"/>
      <c r="BMD104" s="52"/>
      <c r="BME104" s="52"/>
      <c r="BMF104" s="52"/>
      <c r="BMG104" s="52"/>
      <c r="BMH104" s="52"/>
      <c r="BMI104" s="52"/>
      <c r="BMJ104" s="52"/>
      <c r="BMK104" s="52"/>
      <c r="BML104" s="52"/>
      <c r="BMM104" s="52"/>
      <c r="BMN104" s="52"/>
      <c r="BMO104" s="52"/>
      <c r="BMP104" s="52"/>
      <c r="BMQ104" s="52"/>
      <c r="BMR104" s="52"/>
      <c r="BMS104" s="52"/>
      <c r="BMT104" s="52"/>
      <c r="BMU104" s="52"/>
      <c r="BMV104" s="52"/>
      <c r="BMW104" s="52"/>
      <c r="BMX104" s="52"/>
      <c r="BMY104" s="52"/>
      <c r="BMZ104" s="52"/>
      <c r="BNA104" s="52"/>
      <c r="BNB104" s="52"/>
      <c r="BNC104" s="52"/>
      <c r="BND104" s="52"/>
      <c r="BNE104" s="52"/>
      <c r="BNF104" s="52"/>
      <c r="BNG104" s="52"/>
      <c r="BNH104" s="52"/>
      <c r="BNI104" s="52"/>
      <c r="BNJ104" s="52"/>
      <c r="BNK104" s="52"/>
      <c r="BNL104" s="52"/>
      <c r="BNM104" s="52"/>
      <c r="BNN104" s="52"/>
      <c r="BNO104" s="52"/>
      <c r="BNP104" s="52"/>
      <c r="BNQ104" s="52"/>
      <c r="BNR104" s="52"/>
      <c r="BNS104" s="52"/>
      <c r="BNT104" s="52"/>
      <c r="BNU104" s="52"/>
      <c r="BNV104" s="52"/>
      <c r="BNW104" s="52"/>
      <c r="BNX104" s="52"/>
      <c r="BNY104" s="52"/>
      <c r="BNZ104" s="52"/>
      <c r="BOA104" s="52"/>
      <c r="BOB104" s="52"/>
      <c r="BOC104" s="52"/>
      <c r="BOD104" s="52"/>
      <c r="BOE104" s="52"/>
      <c r="BOF104" s="52"/>
      <c r="BOG104" s="52"/>
      <c r="BOH104" s="52"/>
      <c r="BOI104" s="52"/>
      <c r="BOJ104" s="52"/>
      <c r="BOK104" s="52"/>
      <c r="BOL104" s="52"/>
      <c r="BOM104" s="52"/>
      <c r="BON104" s="52"/>
      <c r="BOO104" s="52"/>
      <c r="BOP104" s="52"/>
      <c r="BOQ104" s="52"/>
      <c r="BOR104" s="52"/>
      <c r="BOS104" s="52"/>
      <c r="BOT104" s="52"/>
      <c r="BOU104" s="52"/>
      <c r="BOV104" s="52"/>
      <c r="BOW104" s="52"/>
      <c r="BOX104" s="52"/>
      <c r="BOY104" s="52"/>
      <c r="BOZ104" s="52"/>
      <c r="BPA104" s="52"/>
      <c r="BPB104" s="52"/>
      <c r="BPC104" s="52"/>
      <c r="BPD104" s="52"/>
      <c r="BPE104" s="52"/>
      <c r="BPF104" s="52"/>
      <c r="BPG104" s="52"/>
      <c r="BPH104" s="52"/>
      <c r="BPI104" s="52"/>
      <c r="BPJ104" s="52"/>
      <c r="BPK104" s="52"/>
      <c r="BPL104" s="52"/>
      <c r="BPM104" s="52"/>
      <c r="BPN104" s="52"/>
      <c r="BPO104" s="52"/>
      <c r="BPP104" s="52"/>
      <c r="BPQ104" s="52"/>
      <c r="BPR104" s="52"/>
      <c r="BPS104" s="52"/>
      <c r="BPT104" s="52"/>
      <c r="BPU104" s="52"/>
      <c r="BPV104" s="52"/>
      <c r="BPW104" s="52"/>
      <c r="BPX104" s="52"/>
      <c r="BPY104" s="52"/>
      <c r="BPZ104" s="52"/>
      <c r="BQA104" s="52"/>
      <c r="BQB104" s="52"/>
      <c r="BQC104" s="52"/>
      <c r="BQD104" s="52"/>
      <c r="BQE104" s="52"/>
      <c r="BQF104" s="52"/>
      <c r="BQG104" s="52"/>
      <c r="BQH104" s="52"/>
      <c r="BQI104" s="52"/>
      <c r="BQJ104" s="52"/>
      <c r="BQK104" s="52"/>
      <c r="BQL104" s="52"/>
      <c r="BQM104" s="52"/>
      <c r="BQN104" s="52"/>
      <c r="BQO104" s="52"/>
      <c r="BQP104" s="52"/>
      <c r="BQQ104" s="52"/>
      <c r="BQR104" s="52"/>
      <c r="BQS104" s="52"/>
      <c r="BQT104" s="52"/>
      <c r="BQU104" s="52"/>
      <c r="BQV104" s="52"/>
      <c r="BQW104" s="52"/>
      <c r="BQX104" s="52"/>
      <c r="BQY104" s="52"/>
      <c r="BQZ104" s="52"/>
      <c r="BRA104" s="52"/>
      <c r="BRB104" s="52"/>
      <c r="BRC104" s="52"/>
      <c r="BRD104" s="52"/>
      <c r="BRE104" s="52"/>
      <c r="BRF104" s="52"/>
      <c r="BRG104" s="52"/>
      <c r="BRH104" s="52"/>
      <c r="BRI104" s="52"/>
      <c r="BRJ104" s="52"/>
      <c r="BRK104" s="52"/>
      <c r="BRL104" s="52"/>
      <c r="BRM104" s="52"/>
      <c r="BRN104" s="52"/>
      <c r="BRO104" s="52"/>
      <c r="BRP104" s="52"/>
      <c r="BRQ104" s="52"/>
      <c r="BRR104" s="52"/>
      <c r="BRS104" s="52"/>
      <c r="BRT104" s="52"/>
      <c r="BRU104" s="52"/>
      <c r="BRV104" s="52"/>
      <c r="BRW104" s="52"/>
      <c r="BRX104" s="52"/>
      <c r="BRY104" s="52"/>
      <c r="BRZ104" s="52"/>
      <c r="BSA104" s="52"/>
      <c r="BSB104" s="52"/>
      <c r="BSC104" s="52"/>
      <c r="BSD104" s="52"/>
      <c r="BSE104" s="52"/>
      <c r="BSF104" s="52"/>
      <c r="BSG104" s="52"/>
      <c r="BSH104" s="52"/>
      <c r="BSI104" s="52"/>
      <c r="BSJ104" s="52"/>
      <c r="BSK104" s="52"/>
      <c r="BSL104" s="52"/>
      <c r="BSM104" s="52"/>
      <c r="BSN104" s="52"/>
      <c r="BSO104" s="52"/>
      <c r="BSP104" s="52"/>
      <c r="BSQ104" s="52"/>
      <c r="BSR104" s="52"/>
      <c r="BSS104" s="52"/>
      <c r="BST104" s="52"/>
      <c r="BSU104" s="52"/>
      <c r="BSV104" s="52"/>
      <c r="BSW104" s="52"/>
      <c r="BSX104" s="52"/>
      <c r="BSY104" s="52"/>
      <c r="BSZ104" s="52"/>
      <c r="BTA104" s="52"/>
      <c r="BTB104" s="52"/>
      <c r="BTC104" s="52"/>
      <c r="BTD104" s="52"/>
      <c r="BTE104" s="52"/>
      <c r="BTF104" s="52"/>
      <c r="BTG104" s="52"/>
      <c r="BTH104" s="52"/>
      <c r="BTI104" s="52"/>
      <c r="BTJ104" s="52"/>
      <c r="BTK104" s="52"/>
      <c r="BTL104" s="52"/>
      <c r="BTM104" s="52"/>
      <c r="BTN104" s="52"/>
      <c r="BTO104" s="52"/>
      <c r="BTP104" s="52"/>
      <c r="BTQ104" s="52"/>
      <c r="BTR104" s="52"/>
      <c r="BTS104" s="52"/>
      <c r="BTT104" s="52"/>
      <c r="BTU104" s="52"/>
      <c r="BTV104" s="52"/>
      <c r="BTW104" s="52"/>
      <c r="BTX104" s="52"/>
      <c r="BTY104" s="52"/>
      <c r="BTZ104" s="52"/>
      <c r="BUA104" s="52"/>
      <c r="BUB104" s="52"/>
      <c r="BUC104" s="52"/>
      <c r="BUD104" s="52"/>
      <c r="BUE104" s="52"/>
      <c r="BUF104" s="52"/>
      <c r="BUG104" s="52"/>
      <c r="BUH104" s="52"/>
      <c r="BUI104" s="52"/>
      <c r="BUJ104" s="52"/>
      <c r="BUK104" s="52"/>
      <c r="BUL104" s="52"/>
      <c r="BUM104" s="52"/>
      <c r="BUN104" s="52"/>
      <c r="BUO104" s="52"/>
      <c r="BUP104" s="52"/>
      <c r="BUQ104" s="52"/>
      <c r="BUR104" s="52"/>
      <c r="BUS104" s="52"/>
      <c r="BUT104" s="52"/>
      <c r="BUU104" s="52"/>
      <c r="BUV104" s="52"/>
      <c r="BUW104" s="52"/>
      <c r="BUX104" s="52"/>
      <c r="BUY104" s="52"/>
      <c r="BUZ104" s="52"/>
      <c r="BVA104" s="52"/>
      <c r="BVB104" s="52"/>
      <c r="BVC104" s="52"/>
      <c r="BVD104" s="52"/>
      <c r="BVE104" s="52"/>
      <c r="BVF104" s="52"/>
      <c r="BVG104" s="52"/>
      <c r="BVH104" s="52"/>
      <c r="BVI104" s="52"/>
      <c r="BVJ104" s="52"/>
      <c r="BVK104" s="52"/>
      <c r="BVL104" s="52"/>
      <c r="BVM104" s="52"/>
      <c r="BVN104" s="52"/>
      <c r="BVO104" s="52"/>
      <c r="BVP104" s="52"/>
      <c r="BVQ104" s="52"/>
      <c r="BVR104" s="52"/>
      <c r="BVS104" s="52"/>
      <c r="BVT104" s="52"/>
      <c r="BVU104" s="52"/>
      <c r="BVV104" s="52"/>
      <c r="BVW104" s="52"/>
      <c r="BVX104" s="52"/>
      <c r="BVY104" s="52"/>
      <c r="BVZ104" s="52"/>
      <c r="BWA104" s="52"/>
      <c r="BWB104" s="52"/>
      <c r="BWC104" s="52"/>
      <c r="BWD104" s="52"/>
      <c r="BWE104" s="52"/>
      <c r="BWF104" s="52"/>
      <c r="BWG104" s="52"/>
      <c r="BWH104" s="52"/>
      <c r="BWI104" s="52"/>
      <c r="BWJ104" s="52"/>
      <c r="BWK104" s="52"/>
      <c r="BWL104" s="52"/>
      <c r="BWM104" s="52"/>
      <c r="BWN104" s="52"/>
      <c r="BWO104" s="52"/>
      <c r="BWP104" s="52"/>
      <c r="BWQ104" s="52"/>
      <c r="BWR104" s="52"/>
      <c r="BWS104" s="52"/>
      <c r="BWT104" s="52"/>
      <c r="BWU104" s="52"/>
      <c r="BWV104" s="52"/>
      <c r="BWW104" s="52"/>
      <c r="BWX104" s="52"/>
      <c r="BWY104" s="52"/>
      <c r="BWZ104" s="52"/>
      <c r="BXA104" s="52"/>
      <c r="BXB104" s="52"/>
      <c r="BXC104" s="52"/>
      <c r="BXD104" s="52"/>
      <c r="BXE104" s="52"/>
      <c r="BXF104" s="52"/>
      <c r="BXG104" s="52"/>
      <c r="BXH104" s="52"/>
      <c r="BXI104" s="52"/>
      <c r="BXJ104" s="52"/>
      <c r="BXK104" s="52"/>
      <c r="BXL104" s="52"/>
      <c r="BXM104" s="52"/>
      <c r="BXN104" s="52"/>
      <c r="BXO104" s="52"/>
      <c r="BXP104" s="52"/>
      <c r="BXQ104" s="52"/>
      <c r="BXR104" s="52"/>
      <c r="BXS104" s="52"/>
      <c r="BXT104" s="52"/>
      <c r="BXU104" s="52"/>
      <c r="BXV104" s="52"/>
      <c r="BXW104" s="52"/>
      <c r="BXX104" s="52"/>
      <c r="BXY104" s="52"/>
      <c r="BXZ104" s="52"/>
      <c r="BYA104" s="52"/>
      <c r="BYB104" s="52"/>
      <c r="BYC104" s="52"/>
      <c r="BYD104" s="52"/>
      <c r="BYE104" s="52"/>
      <c r="BYF104" s="52"/>
      <c r="BYG104" s="52"/>
      <c r="BYH104" s="52"/>
      <c r="BYI104" s="52"/>
      <c r="BYJ104" s="52"/>
      <c r="BYK104" s="52"/>
      <c r="BYL104" s="52"/>
      <c r="BYM104" s="52"/>
      <c r="BYN104" s="52"/>
      <c r="BYO104" s="52"/>
      <c r="BYP104" s="52"/>
      <c r="BYQ104" s="52"/>
      <c r="BYR104" s="52"/>
      <c r="BYS104" s="52"/>
      <c r="BYT104" s="52"/>
      <c r="BYU104" s="52"/>
      <c r="BYV104" s="52"/>
      <c r="BYW104" s="52"/>
      <c r="BYX104" s="52"/>
      <c r="BYY104" s="52"/>
      <c r="BYZ104" s="52"/>
      <c r="BZA104" s="52"/>
      <c r="BZB104" s="52"/>
      <c r="BZC104" s="52"/>
      <c r="BZD104" s="52"/>
      <c r="BZE104" s="52"/>
      <c r="BZF104" s="52"/>
      <c r="BZG104" s="52"/>
      <c r="BZH104" s="52"/>
      <c r="BZI104" s="52"/>
      <c r="BZJ104" s="52"/>
      <c r="BZK104" s="52"/>
      <c r="BZL104" s="52"/>
      <c r="BZM104" s="52"/>
      <c r="BZN104" s="52"/>
      <c r="BZO104" s="52"/>
      <c r="BZP104" s="52"/>
      <c r="BZQ104" s="52"/>
      <c r="BZR104" s="52"/>
      <c r="BZS104" s="52"/>
      <c r="BZT104" s="52"/>
      <c r="BZU104" s="52"/>
      <c r="BZV104" s="52"/>
      <c r="BZW104" s="52"/>
      <c r="BZX104" s="52"/>
      <c r="BZY104" s="52"/>
      <c r="BZZ104" s="52"/>
      <c r="CAA104" s="52"/>
      <c r="CAB104" s="52"/>
      <c r="CAC104" s="52"/>
      <c r="CAD104" s="52"/>
      <c r="CAE104" s="52"/>
      <c r="CAF104" s="52"/>
      <c r="CAG104" s="52"/>
      <c r="CAH104" s="52"/>
      <c r="CAI104" s="52"/>
      <c r="CAJ104" s="52"/>
      <c r="CAK104" s="52"/>
      <c r="CAL104" s="52"/>
      <c r="CAM104" s="52"/>
      <c r="CAN104" s="52"/>
      <c r="CAO104" s="52"/>
      <c r="CAP104" s="52"/>
      <c r="CAQ104" s="52"/>
      <c r="CAR104" s="52"/>
      <c r="CAS104" s="52"/>
      <c r="CAT104" s="52"/>
      <c r="CAU104" s="52"/>
      <c r="CAV104" s="52"/>
      <c r="CAW104" s="52"/>
      <c r="CAX104" s="52"/>
      <c r="CAY104" s="52"/>
      <c r="CAZ104" s="52"/>
      <c r="CBA104" s="52"/>
      <c r="CBB104" s="52"/>
      <c r="CBC104" s="52"/>
      <c r="CBD104" s="52"/>
      <c r="CBE104" s="52"/>
      <c r="CBF104" s="52"/>
      <c r="CBG104" s="52"/>
      <c r="CBH104" s="52"/>
      <c r="CBI104" s="52"/>
      <c r="CBJ104" s="52"/>
      <c r="CBK104" s="52"/>
      <c r="CBL104" s="52"/>
      <c r="CBM104" s="52"/>
      <c r="CBN104" s="52"/>
      <c r="CBO104" s="52"/>
      <c r="CBP104" s="52"/>
      <c r="CBQ104" s="52"/>
      <c r="CBR104" s="52"/>
      <c r="CBS104" s="52"/>
      <c r="CBT104" s="52"/>
      <c r="CBU104" s="52"/>
      <c r="CBV104" s="52"/>
      <c r="CBW104" s="52"/>
      <c r="CBX104" s="52"/>
      <c r="CBY104" s="52"/>
      <c r="CBZ104" s="52"/>
      <c r="CCA104" s="52"/>
      <c r="CCB104" s="52"/>
      <c r="CCC104" s="52"/>
      <c r="CCD104" s="52"/>
      <c r="CCE104" s="52"/>
      <c r="CCF104" s="52"/>
      <c r="CCG104" s="52"/>
      <c r="CCH104" s="52"/>
      <c r="CCI104" s="52"/>
      <c r="CCJ104" s="52"/>
      <c r="CCK104" s="52"/>
      <c r="CCL104" s="52"/>
      <c r="CCM104" s="52"/>
      <c r="CCN104" s="52"/>
      <c r="CCO104" s="52"/>
      <c r="CCP104" s="52"/>
      <c r="CCQ104" s="52"/>
      <c r="CCR104" s="52"/>
      <c r="CCS104" s="52"/>
      <c r="CCT104" s="52"/>
      <c r="CCU104" s="52"/>
      <c r="CCV104" s="52"/>
      <c r="CCW104" s="52"/>
      <c r="CCX104" s="52"/>
      <c r="CCY104" s="52"/>
      <c r="CCZ104" s="52"/>
      <c r="CDA104" s="52"/>
      <c r="CDB104" s="52"/>
      <c r="CDC104" s="52"/>
      <c r="CDD104" s="52"/>
      <c r="CDE104" s="52"/>
      <c r="CDF104" s="52"/>
      <c r="CDG104" s="52"/>
      <c r="CDH104" s="52"/>
      <c r="CDI104" s="52"/>
      <c r="CDJ104" s="52"/>
      <c r="CDK104" s="52"/>
      <c r="CDL104" s="52"/>
      <c r="CDM104" s="52"/>
      <c r="CDN104" s="52"/>
      <c r="CDO104" s="52"/>
      <c r="CDP104" s="52"/>
      <c r="CDQ104" s="52"/>
      <c r="CDR104" s="52"/>
      <c r="CDS104" s="52"/>
      <c r="CDT104" s="52"/>
      <c r="CDU104" s="52"/>
      <c r="CDV104" s="52"/>
      <c r="CDW104" s="52"/>
      <c r="CDX104" s="52"/>
      <c r="CDY104" s="52"/>
      <c r="CDZ104" s="52"/>
      <c r="CEA104" s="52"/>
      <c r="CEB104" s="52"/>
      <c r="CEC104" s="52"/>
      <c r="CED104" s="52"/>
      <c r="CEE104" s="52"/>
      <c r="CEF104" s="52"/>
      <c r="CEG104" s="52"/>
      <c r="CEH104" s="52"/>
      <c r="CEI104" s="52"/>
      <c r="CEJ104" s="52"/>
      <c r="CEK104" s="52"/>
      <c r="CEL104" s="52"/>
      <c r="CEM104" s="52"/>
      <c r="CEN104" s="52"/>
      <c r="CEO104" s="52"/>
      <c r="CEP104" s="52"/>
      <c r="CEQ104" s="52"/>
      <c r="CER104" s="52"/>
      <c r="CES104" s="52"/>
      <c r="CET104" s="52"/>
      <c r="CEU104" s="52"/>
      <c r="CEV104" s="52"/>
      <c r="CEW104" s="52"/>
      <c r="CEX104" s="52"/>
      <c r="CEY104" s="52"/>
      <c r="CEZ104" s="52"/>
      <c r="CFA104" s="52"/>
      <c r="CFB104" s="52"/>
      <c r="CFC104" s="52"/>
      <c r="CFD104" s="52"/>
      <c r="CFE104" s="52"/>
      <c r="CFF104" s="52"/>
      <c r="CFG104" s="52"/>
      <c r="CFH104" s="52"/>
      <c r="CFI104" s="52"/>
      <c r="CFJ104" s="52"/>
      <c r="CFK104" s="52"/>
      <c r="CFL104" s="52"/>
      <c r="CFM104" s="52"/>
      <c r="CFN104" s="52"/>
      <c r="CFO104" s="52"/>
      <c r="CFP104" s="52"/>
      <c r="CFQ104" s="52"/>
      <c r="CFR104" s="52"/>
      <c r="CFS104" s="52"/>
      <c r="CFT104" s="52"/>
      <c r="CFU104" s="52"/>
      <c r="CFV104" s="52"/>
      <c r="CFW104" s="52"/>
      <c r="CFX104" s="52"/>
      <c r="CFY104" s="52"/>
      <c r="CFZ104" s="52"/>
      <c r="CGA104" s="52"/>
      <c r="CGB104" s="52"/>
      <c r="CGC104" s="52"/>
      <c r="CGD104" s="52"/>
      <c r="CGE104" s="52"/>
      <c r="CGF104" s="52"/>
      <c r="CGG104" s="52"/>
      <c r="CGH104" s="52"/>
      <c r="CGI104" s="52"/>
      <c r="CGJ104" s="52"/>
      <c r="CGK104" s="52"/>
      <c r="CGL104" s="52"/>
      <c r="CGM104" s="52"/>
      <c r="CGN104" s="52"/>
      <c r="CGO104" s="52"/>
      <c r="CGP104" s="52"/>
      <c r="CGQ104" s="52"/>
      <c r="CGR104" s="52"/>
      <c r="CGS104" s="52"/>
      <c r="CGT104" s="52"/>
      <c r="CGU104" s="52"/>
      <c r="CGV104" s="52"/>
      <c r="CGW104" s="52"/>
      <c r="CGX104" s="52"/>
      <c r="CGY104" s="52"/>
      <c r="CGZ104" s="52"/>
      <c r="CHA104" s="52"/>
      <c r="CHB104" s="52"/>
      <c r="CHC104" s="52"/>
      <c r="CHD104" s="52"/>
      <c r="CHE104" s="52"/>
      <c r="CHF104" s="52"/>
      <c r="CHG104" s="52"/>
      <c r="CHH104" s="52"/>
      <c r="CHI104" s="52"/>
      <c r="CHJ104" s="52"/>
      <c r="CHK104" s="52"/>
      <c r="CHL104" s="52"/>
      <c r="CHM104" s="52"/>
      <c r="CHN104" s="52"/>
      <c r="CHO104" s="52"/>
      <c r="CHP104" s="52"/>
      <c r="CHQ104" s="52"/>
      <c r="CHR104" s="52"/>
      <c r="CHS104" s="52"/>
      <c r="CHT104" s="52"/>
      <c r="CHU104" s="52"/>
      <c r="CHV104" s="52"/>
      <c r="CHW104" s="52"/>
      <c r="CHX104" s="52"/>
      <c r="CHY104" s="52"/>
      <c r="CHZ104" s="52"/>
      <c r="CIA104" s="52"/>
      <c r="CIB104" s="52"/>
      <c r="CIC104" s="52"/>
      <c r="CID104" s="52"/>
      <c r="CIE104" s="52"/>
      <c r="CIF104" s="52"/>
      <c r="CIG104" s="52"/>
      <c r="CIH104" s="52"/>
      <c r="CII104" s="52"/>
      <c r="CIJ104" s="52"/>
      <c r="CIK104" s="52"/>
      <c r="CIL104" s="52"/>
      <c r="CIM104" s="52"/>
      <c r="CIN104" s="52"/>
      <c r="CIO104" s="52"/>
      <c r="CIP104" s="52"/>
      <c r="CIQ104" s="52"/>
      <c r="CIR104" s="52"/>
      <c r="CIS104" s="52"/>
      <c r="CIT104" s="52"/>
      <c r="CIU104" s="52"/>
      <c r="CIV104" s="52"/>
      <c r="CIW104" s="52"/>
      <c r="CIX104" s="52"/>
      <c r="CIY104" s="52"/>
      <c r="CIZ104" s="52"/>
      <c r="CJA104" s="52"/>
      <c r="CJB104" s="52"/>
      <c r="CJC104" s="52"/>
      <c r="CJD104" s="52"/>
      <c r="CJE104" s="52"/>
      <c r="CJF104" s="52"/>
      <c r="CJG104" s="52"/>
      <c r="CJH104" s="52"/>
      <c r="CJI104" s="52"/>
      <c r="CJJ104" s="52"/>
      <c r="CJK104" s="52"/>
      <c r="CJL104" s="52"/>
      <c r="CJM104" s="52"/>
      <c r="CJN104" s="52"/>
      <c r="CJO104" s="52"/>
      <c r="CJP104" s="52"/>
      <c r="CJQ104" s="52"/>
      <c r="CJR104" s="52"/>
      <c r="CJS104" s="52"/>
      <c r="CJT104" s="52"/>
      <c r="CJU104" s="52"/>
      <c r="CJV104" s="52"/>
      <c r="CJW104" s="52"/>
      <c r="CJX104" s="52"/>
      <c r="CJY104" s="52"/>
      <c r="CJZ104" s="52"/>
      <c r="CKA104" s="52"/>
      <c r="CKB104" s="52"/>
      <c r="CKC104" s="52"/>
      <c r="CKD104" s="52"/>
      <c r="CKE104" s="52"/>
      <c r="CKF104" s="52"/>
      <c r="CKG104" s="52"/>
      <c r="CKH104" s="52"/>
      <c r="CKI104" s="52"/>
      <c r="CKJ104" s="52"/>
      <c r="CKK104" s="52"/>
      <c r="CKL104" s="52"/>
      <c r="CKM104" s="52"/>
      <c r="CKN104" s="52"/>
      <c r="CKO104" s="52"/>
      <c r="CKP104" s="52"/>
      <c r="CKQ104" s="52"/>
      <c r="CKR104" s="52"/>
      <c r="CKS104" s="52"/>
      <c r="CKT104" s="52"/>
      <c r="CKU104" s="52"/>
      <c r="CKV104" s="52"/>
      <c r="CKW104" s="52"/>
      <c r="CKX104" s="52"/>
      <c r="CKY104" s="52"/>
      <c r="CKZ104" s="52"/>
      <c r="CLA104" s="52"/>
      <c r="CLB104" s="52"/>
      <c r="CLC104" s="52"/>
      <c r="CLD104" s="52"/>
      <c r="CLE104" s="52"/>
      <c r="CLF104" s="52"/>
      <c r="CLG104" s="52"/>
      <c r="CLH104" s="52"/>
      <c r="CLI104" s="52"/>
      <c r="CLJ104" s="52"/>
      <c r="CLK104" s="52"/>
      <c r="CLL104" s="52"/>
      <c r="CLM104" s="52"/>
      <c r="CLN104" s="52"/>
      <c r="CLO104" s="52"/>
      <c r="CLP104" s="52"/>
      <c r="CLQ104" s="52"/>
      <c r="CLR104" s="52"/>
      <c r="CLS104" s="52"/>
      <c r="CLT104" s="52"/>
      <c r="CLU104" s="52"/>
      <c r="CLV104" s="52"/>
      <c r="CLW104" s="52"/>
      <c r="CLX104" s="52"/>
      <c r="CLY104" s="52"/>
      <c r="CLZ104" s="52"/>
      <c r="CMA104" s="52"/>
      <c r="CMB104" s="52"/>
      <c r="CMC104" s="52"/>
      <c r="CMD104" s="52"/>
      <c r="CME104" s="52"/>
      <c r="CMF104" s="52"/>
      <c r="CMG104" s="52"/>
      <c r="CMH104" s="52"/>
      <c r="CMI104" s="52"/>
      <c r="CMJ104" s="52"/>
      <c r="CMK104" s="52"/>
      <c r="CML104" s="52"/>
      <c r="CMM104" s="52"/>
      <c r="CMN104" s="52"/>
      <c r="CMO104" s="52"/>
      <c r="CMP104" s="52"/>
      <c r="CMQ104" s="52"/>
      <c r="CMR104" s="52"/>
      <c r="CMS104" s="52"/>
      <c r="CMT104" s="52"/>
      <c r="CMU104" s="52"/>
      <c r="CMV104" s="52"/>
      <c r="CMW104" s="52"/>
      <c r="CMX104" s="52"/>
      <c r="CMY104" s="52"/>
      <c r="CMZ104" s="52"/>
      <c r="CNA104" s="52"/>
      <c r="CNB104" s="52"/>
      <c r="CNC104" s="52"/>
      <c r="CND104" s="52"/>
      <c r="CNE104" s="52"/>
      <c r="CNF104" s="52"/>
      <c r="CNG104" s="52"/>
      <c r="CNH104" s="52"/>
      <c r="CNI104" s="52"/>
      <c r="CNJ104" s="52"/>
      <c r="CNK104" s="52"/>
      <c r="CNL104" s="52"/>
      <c r="CNM104" s="52"/>
      <c r="CNN104" s="52"/>
      <c r="CNO104" s="52"/>
      <c r="CNP104" s="52"/>
      <c r="CNQ104" s="52"/>
      <c r="CNR104" s="52"/>
      <c r="CNS104" s="52"/>
      <c r="CNT104" s="52"/>
      <c r="CNU104" s="52"/>
      <c r="CNV104" s="52"/>
      <c r="CNW104" s="52"/>
      <c r="CNX104" s="52"/>
      <c r="CNY104" s="52"/>
      <c r="CNZ104" s="52"/>
      <c r="COA104" s="52"/>
      <c r="COB104" s="52"/>
      <c r="COC104" s="52"/>
      <c r="COD104" s="52"/>
      <c r="COE104" s="52"/>
      <c r="COF104" s="52"/>
      <c r="COG104" s="52"/>
      <c r="COH104" s="52"/>
      <c r="COI104" s="52"/>
      <c r="COJ104" s="52"/>
      <c r="COK104" s="52"/>
      <c r="COL104" s="52"/>
      <c r="COM104" s="52"/>
      <c r="CON104" s="52"/>
      <c r="COO104" s="52"/>
      <c r="COP104" s="52"/>
      <c r="COQ104" s="52"/>
      <c r="COR104" s="52"/>
      <c r="COS104" s="52"/>
      <c r="COT104" s="52"/>
      <c r="COU104" s="52"/>
      <c r="COV104" s="52"/>
      <c r="COW104" s="52"/>
      <c r="COX104" s="52"/>
      <c r="COY104" s="52"/>
      <c r="COZ104" s="52"/>
      <c r="CPA104" s="52"/>
      <c r="CPB104" s="52"/>
      <c r="CPC104" s="52"/>
      <c r="CPD104" s="52"/>
      <c r="CPE104" s="52"/>
      <c r="CPF104" s="52"/>
      <c r="CPG104" s="52"/>
      <c r="CPH104" s="52"/>
      <c r="CPI104" s="52"/>
      <c r="CPJ104" s="52"/>
      <c r="CPK104" s="52"/>
      <c r="CPL104" s="52"/>
      <c r="CPM104" s="52"/>
      <c r="CPN104" s="52"/>
      <c r="CPO104" s="52"/>
      <c r="CPP104" s="52"/>
      <c r="CPQ104" s="52"/>
      <c r="CPR104" s="52"/>
      <c r="CPS104" s="52"/>
      <c r="CPT104" s="52"/>
      <c r="CPU104" s="52"/>
      <c r="CPV104" s="52"/>
      <c r="CPW104" s="52"/>
      <c r="CPX104" s="52"/>
      <c r="CPY104" s="52"/>
      <c r="CPZ104" s="52"/>
      <c r="CQA104" s="52"/>
      <c r="CQB104" s="52"/>
      <c r="CQC104" s="52"/>
      <c r="CQD104" s="52"/>
      <c r="CQE104" s="52"/>
      <c r="CQF104" s="52"/>
      <c r="CQG104" s="52"/>
      <c r="CQH104" s="52"/>
      <c r="CQI104" s="52"/>
      <c r="CQJ104" s="52"/>
      <c r="CQK104" s="52"/>
      <c r="CQL104" s="52"/>
      <c r="CQM104" s="52"/>
      <c r="CQN104" s="52"/>
      <c r="CQO104" s="52"/>
      <c r="CQP104" s="52"/>
      <c r="CQQ104" s="52"/>
      <c r="CQR104" s="52"/>
      <c r="CQS104" s="52"/>
      <c r="CQT104" s="52"/>
      <c r="CQU104" s="52"/>
      <c r="CQV104" s="52"/>
      <c r="CQW104" s="52"/>
      <c r="CQX104" s="52"/>
      <c r="CQY104" s="52"/>
      <c r="CQZ104" s="52"/>
      <c r="CRA104" s="52"/>
      <c r="CRB104" s="52"/>
      <c r="CRC104" s="52"/>
      <c r="CRD104" s="52"/>
      <c r="CRE104" s="52"/>
      <c r="CRF104" s="52"/>
      <c r="CRG104" s="52"/>
      <c r="CRH104" s="52"/>
      <c r="CRI104" s="52"/>
      <c r="CRJ104" s="52"/>
      <c r="CRK104" s="52"/>
      <c r="CRL104" s="52"/>
      <c r="CRM104" s="52"/>
      <c r="CRN104" s="52"/>
      <c r="CRO104" s="52"/>
      <c r="CRP104" s="52"/>
      <c r="CRQ104" s="52"/>
      <c r="CRR104" s="52"/>
      <c r="CRS104" s="52"/>
      <c r="CRT104" s="52"/>
      <c r="CRU104" s="52"/>
      <c r="CRV104" s="52"/>
      <c r="CRW104" s="52"/>
      <c r="CRX104" s="52"/>
      <c r="CRY104" s="52"/>
      <c r="CRZ104" s="52"/>
      <c r="CSA104" s="52"/>
      <c r="CSB104" s="52"/>
      <c r="CSC104" s="52"/>
      <c r="CSD104" s="52"/>
      <c r="CSE104" s="52"/>
      <c r="CSF104" s="52"/>
      <c r="CSG104" s="52"/>
      <c r="CSH104" s="52"/>
      <c r="CSI104" s="52"/>
      <c r="CSJ104" s="52"/>
      <c r="CSK104" s="52"/>
      <c r="CSL104" s="52"/>
      <c r="CSM104" s="52"/>
      <c r="CSN104" s="52"/>
      <c r="CSO104" s="52"/>
      <c r="CSP104" s="52"/>
      <c r="CSQ104" s="52"/>
      <c r="CSR104" s="52"/>
      <c r="CSS104" s="52"/>
      <c r="CST104" s="52"/>
      <c r="CSU104" s="52"/>
      <c r="CSV104" s="52"/>
      <c r="CSW104" s="52"/>
      <c r="CSX104" s="52"/>
      <c r="CSY104" s="52"/>
      <c r="CSZ104" s="52"/>
      <c r="CTA104" s="52"/>
      <c r="CTB104" s="52"/>
      <c r="CTC104" s="52"/>
      <c r="CTD104" s="52"/>
      <c r="CTE104" s="52"/>
      <c r="CTF104" s="52"/>
      <c r="CTG104" s="52"/>
      <c r="CTH104" s="52"/>
      <c r="CTI104" s="52"/>
      <c r="CTJ104" s="52"/>
      <c r="CTK104" s="52"/>
      <c r="CTL104" s="52"/>
      <c r="CTM104" s="52"/>
      <c r="CTN104" s="52"/>
      <c r="CTO104" s="52"/>
      <c r="CTP104" s="52"/>
      <c r="CTQ104" s="52"/>
      <c r="CTR104" s="52"/>
      <c r="CTS104" s="52"/>
      <c r="CTT104" s="52"/>
      <c r="CTU104" s="52"/>
      <c r="CTV104" s="52"/>
      <c r="CTW104" s="52"/>
      <c r="CTX104" s="52"/>
      <c r="CTY104" s="52"/>
      <c r="CTZ104" s="52"/>
      <c r="CUA104" s="52"/>
      <c r="CUB104" s="52"/>
      <c r="CUC104" s="52"/>
      <c r="CUD104" s="52"/>
      <c r="CUE104" s="52"/>
      <c r="CUF104" s="52"/>
      <c r="CUG104" s="52"/>
      <c r="CUH104" s="52"/>
      <c r="CUI104" s="52"/>
      <c r="CUJ104" s="52"/>
      <c r="CUK104" s="52"/>
      <c r="CUL104" s="52"/>
      <c r="CUM104" s="52"/>
      <c r="CUN104" s="52"/>
      <c r="CUO104" s="52"/>
      <c r="CUP104" s="52"/>
      <c r="CUQ104" s="52"/>
      <c r="CUR104" s="52"/>
      <c r="CUS104" s="52"/>
      <c r="CUT104" s="52"/>
      <c r="CUU104" s="52"/>
      <c r="CUV104" s="52"/>
      <c r="CUW104" s="52"/>
      <c r="CUX104" s="52"/>
      <c r="CUY104" s="52"/>
      <c r="CUZ104" s="52"/>
      <c r="CVA104" s="52"/>
      <c r="CVB104" s="52"/>
      <c r="CVC104" s="52"/>
      <c r="CVD104" s="52"/>
      <c r="CVE104" s="52"/>
      <c r="CVF104" s="52"/>
      <c r="CVG104" s="52"/>
      <c r="CVH104" s="52"/>
      <c r="CVI104" s="52"/>
      <c r="CVJ104" s="52"/>
      <c r="CVK104" s="52"/>
      <c r="CVL104" s="52"/>
      <c r="CVM104" s="52"/>
      <c r="CVN104" s="52"/>
      <c r="CVO104" s="52"/>
      <c r="CVP104" s="52"/>
      <c r="CVQ104" s="52"/>
      <c r="CVR104" s="52"/>
      <c r="CVS104" s="52"/>
      <c r="CVT104" s="52"/>
      <c r="CVU104" s="52"/>
      <c r="CVV104" s="52"/>
      <c r="CVW104" s="52"/>
      <c r="CVX104" s="52"/>
      <c r="CVY104" s="52"/>
      <c r="CVZ104" s="52"/>
      <c r="CWA104" s="52"/>
      <c r="CWB104" s="52"/>
      <c r="CWC104" s="52"/>
      <c r="CWD104" s="52"/>
      <c r="CWE104" s="52"/>
      <c r="CWF104" s="52"/>
      <c r="CWG104" s="52"/>
      <c r="CWH104" s="52"/>
      <c r="CWI104" s="52"/>
      <c r="CWJ104" s="52"/>
      <c r="CWK104" s="52"/>
      <c r="CWL104" s="52"/>
      <c r="CWM104" s="52"/>
      <c r="CWN104" s="52"/>
      <c r="CWO104" s="52"/>
      <c r="CWP104" s="52"/>
      <c r="CWQ104" s="52"/>
      <c r="CWR104" s="52"/>
      <c r="CWS104" s="52"/>
      <c r="CWT104" s="52"/>
      <c r="CWU104" s="52"/>
      <c r="CWV104" s="52"/>
      <c r="CWW104" s="52"/>
      <c r="CWX104" s="52"/>
      <c r="CWY104" s="52"/>
      <c r="CWZ104" s="52"/>
      <c r="CXA104" s="52"/>
      <c r="CXB104" s="52"/>
      <c r="CXC104" s="52"/>
      <c r="CXD104" s="52"/>
      <c r="CXE104" s="52"/>
      <c r="CXF104" s="52"/>
      <c r="CXG104" s="52"/>
      <c r="CXH104" s="52"/>
      <c r="CXI104" s="52"/>
      <c r="CXJ104" s="52"/>
      <c r="CXK104" s="52"/>
      <c r="CXL104" s="52"/>
      <c r="CXM104" s="52"/>
      <c r="CXN104" s="52"/>
      <c r="CXO104" s="52"/>
      <c r="CXP104" s="52"/>
      <c r="CXQ104" s="52"/>
      <c r="CXR104" s="52"/>
      <c r="CXS104" s="52"/>
      <c r="CXT104" s="52"/>
      <c r="CXU104" s="52"/>
      <c r="CXV104" s="52"/>
      <c r="CXW104" s="52"/>
      <c r="CXX104" s="52"/>
      <c r="CXY104" s="52"/>
      <c r="CXZ104" s="52"/>
      <c r="CYA104" s="52"/>
      <c r="CYB104" s="52"/>
      <c r="CYC104" s="52"/>
      <c r="CYD104" s="52"/>
      <c r="CYE104" s="52"/>
      <c r="CYF104" s="52"/>
      <c r="CYG104" s="52"/>
      <c r="CYH104" s="52"/>
      <c r="CYI104" s="52"/>
      <c r="CYJ104" s="52"/>
      <c r="CYK104" s="52"/>
      <c r="CYL104" s="52"/>
      <c r="CYM104" s="52"/>
      <c r="CYN104" s="52"/>
      <c r="CYO104" s="52"/>
      <c r="CYP104" s="52"/>
      <c r="CYQ104" s="52"/>
      <c r="CYR104" s="52"/>
      <c r="CYS104" s="52"/>
      <c r="CYT104" s="52"/>
      <c r="CYU104" s="52"/>
      <c r="CYV104" s="52"/>
      <c r="CYW104" s="52"/>
      <c r="CYX104" s="52"/>
      <c r="CYY104" s="52"/>
      <c r="CYZ104" s="52"/>
      <c r="CZA104" s="52"/>
      <c r="CZB104" s="52"/>
      <c r="CZC104" s="52"/>
      <c r="CZD104" s="52"/>
      <c r="CZE104" s="52"/>
      <c r="CZF104" s="52"/>
      <c r="CZG104" s="52"/>
      <c r="CZH104" s="52"/>
      <c r="CZI104" s="52"/>
      <c r="CZJ104" s="52"/>
      <c r="CZK104" s="52"/>
      <c r="CZL104" s="52"/>
      <c r="CZM104" s="52"/>
      <c r="CZN104" s="52"/>
      <c r="CZO104" s="52"/>
      <c r="CZP104" s="52"/>
      <c r="CZQ104" s="52"/>
      <c r="CZR104" s="52"/>
      <c r="CZS104" s="52"/>
      <c r="CZT104" s="52"/>
      <c r="CZU104" s="52"/>
      <c r="CZV104" s="52"/>
      <c r="CZW104" s="52"/>
      <c r="CZX104" s="52"/>
      <c r="CZY104" s="52"/>
      <c r="CZZ104" s="52"/>
      <c r="DAA104" s="52"/>
      <c r="DAB104" s="52"/>
      <c r="DAC104" s="52"/>
      <c r="DAD104" s="52"/>
      <c r="DAE104" s="52"/>
      <c r="DAF104" s="52"/>
      <c r="DAG104" s="52"/>
      <c r="DAH104" s="52"/>
      <c r="DAI104" s="52"/>
      <c r="DAJ104" s="52"/>
      <c r="DAK104" s="52"/>
      <c r="DAL104" s="52"/>
      <c r="DAM104" s="52"/>
      <c r="DAN104" s="52"/>
      <c r="DAO104" s="52"/>
      <c r="DAP104" s="52"/>
      <c r="DAQ104" s="52"/>
      <c r="DAR104" s="52"/>
      <c r="DAS104" s="52"/>
      <c r="DAT104" s="52"/>
      <c r="DAU104" s="52"/>
      <c r="DAV104" s="52"/>
      <c r="DAW104" s="52"/>
      <c r="DAX104" s="52"/>
      <c r="DAY104" s="52"/>
      <c r="DAZ104" s="52"/>
      <c r="DBA104" s="52"/>
      <c r="DBB104" s="52"/>
      <c r="DBC104" s="52"/>
      <c r="DBD104" s="52"/>
      <c r="DBE104" s="52"/>
      <c r="DBF104" s="52"/>
      <c r="DBG104" s="52"/>
      <c r="DBH104" s="52"/>
      <c r="DBI104" s="52"/>
      <c r="DBJ104" s="52"/>
      <c r="DBK104" s="52"/>
      <c r="DBL104" s="52"/>
      <c r="DBM104" s="52"/>
      <c r="DBN104" s="52"/>
      <c r="DBO104" s="52"/>
      <c r="DBP104" s="52"/>
      <c r="DBQ104" s="52"/>
      <c r="DBR104" s="52"/>
      <c r="DBS104" s="52"/>
      <c r="DBT104" s="52"/>
      <c r="DBU104" s="52"/>
      <c r="DBV104" s="52"/>
      <c r="DBW104" s="52"/>
      <c r="DBX104" s="52"/>
      <c r="DBY104" s="52"/>
      <c r="DBZ104" s="52"/>
      <c r="DCA104" s="52"/>
      <c r="DCB104" s="52"/>
      <c r="DCC104" s="52"/>
      <c r="DCD104" s="52"/>
      <c r="DCE104" s="52"/>
      <c r="DCF104" s="52"/>
      <c r="DCG104" s="52"/>
      <c r="DCH104" s="52"/>
      <c r="DCI104" s="52"/>
      <c r="DCJ104" s="52"/>
      <c r="DCK104" s="52"/>
      <c r="DCL104" s="52"/>
      <c r="DCM104" s="52"/>
      <c r="DCN104" s="52"/>
      <c r="DCO104" s="52"/>
      <c r="DCP104" s="52"/>
      <c r="DCQ104" s="52"/>
      <c r="DCR104" s="52"/>
      <c r="DCS104" s="52"/>
      <c r="DCT104" s="52"/>
      <c r="DCU104" s="52"/>
      <c r="DCV104" s="52"/>
      <c r="DCW104" s="52"/>
      <c r="DCX104" s="52"/>
      <c r="DCY104" s="52"/>
      <c r="DCZ104" s="52"/>
      <c r="DDA104" s="52"/>
      <c r="DDB104" s="52"/>
      <c r="DDC104" s="52"/>
      <c r="DDD104" s="52"/>
      <c r="DDE104" s="52"/>
      <c r="DDF104" s="52"/>
      <c r="DDG104" s="52"/>
      <c r="DDH104" s="52"/>
      <c r="DDI104" s="52"/>
      <c r="DDJ104" s="52"/>
      <c r="DDK104" s="52"/>
      <c r="DDL104" s="52"/>
      <c r="DDM104" s="52"/>
      <c r="DDN104" s="52"/>
      <c r="DDO104" s="52"/>
      <c r="DDP104" s="52"/>
      <c r="DDQ104" s="52"/>
      <c r="DDR104" s="52"/>
      <c r="DDS104" s="52"/>
      <c r="DDT104" s="52"/>
      <c r="DDU104" s="52"/>
      <c r="DDV104" s="52"/>
      <c r="DDW104" s="52"/>
      <c r="DDX104" s="52"/>
      <c r="DDY104" s="52"/>
      <c r="DDZ104" s="52"/>
      <c r="DEA104" s="52"/>
      <c r="DEB104" s="52"/>
      <c r="DEC104" s="52"/>
      <c r="DED104" s="52"/>
      <c r="DEE104" s="52"/>
      <c r="DEF104" s="52"/>
      <c r="DEG104" s="52"/>
      <c r="DEH104" s="52"/>
      <c r="DEI104" s="52"/>
      <c r="DEJ104" s="52"/>
      <c r="DEK104" s="52"/>
      <c r="DEL104" s="52"/>
      <c r="DEM104" s="52"/>
      <c r="DEN104" s="52"/>
      <c r="DEO104" s="52"/>
      <c r="DEP104" s="52"/>
      <c r="DEQ104" s="52"/>
      <c r="DER104" s="52"/>
      <c r="DES104" s="52"/>
      <c r="DET104" s="52"/>
      <c r="DEU104" s="52"/>
      <c r="DEV104" s="52"/>
      <c r="DEW104" s="52"/>
      <c r="DEX104" s="52"/>
      <c r="DEY104" s="52"/>
      <c r="DEZ104" s="52"/>
      <c r="DFA104" s="52"/>
      <c r="DFB104" s="52"/>
      <c r="DFC104" s="52"/>
      <c r="DFD104" s="52"/>
      <c r="DFE104" s="52"/>
      <c r="DFF104" s="52"/>
      <c r="DFG104" s="52"/>
      <c r="DFH104" s="52"/>
      <c r="DFI104" s="52"/>
      <c r="DFJ104" s="52"/>
      <c r="DFK104" s="52"/>
      <c r="DFL104" s="52"/>
      <c r="DFM104" s="52"/>
      <c r="DFN104" s="52"/>
      <c r="DFO104" s="52"/>
      <c r="DFP104" s="52"/>
      <c r="DFQ104" s="52"/>
      <c r="DFR104" s="52"/>
      <c r="DFS104" s="52"/>
      <c r="DFT104" s="52"/>
      <c r="DFU104" s="52"/>
      <c r="DFV104" s="52"/>
      <c r="DFW104" s="52"/>
      <c r="DFX104" s="52"/>
      <c r="DFY104" s="52"/>
      <c r="DFZ104" s="52"/>
      <c r="DGA104" s="52"/>
      <c r="DGB104" s="52"/>
      <c r="DGC104" s="52"/>
      <c r="DGD104" s="52"/>
      <c r="DGE104" s="52"/>
      <c r="DGF104" s="52"/>
      <c r="DGG104" s="52"/>
      <c r="DGH104" s="52"/>
      <c r="DGI104" s="52"/>
      <c r="DGJ104" s="52"/>
      <c r="DGK104" s="52"/>
      <c r="DGL104" s="52"/>
      <c r="DGM104" s="52"/>
      <c r="DGN104" s="52"/>
      <c r="DGO104" s="52"/>
      <c r="DGP104" s="52"/>
      <c r="DGQ104" s="52"/>
      <c r="DGR104" s="52"/>
      <c r="DGS104" s="52"/>
      <c r="DGT104" s="52"/>
      <c r="DGU104" s="52"/>
      <c r="DGV104" s="52"/>
      <c r="DGW104" s="52"/>
      <c r="DGX104" s="52"/>
      <c r="DGY104" s="52"/>
      <c r="DGZ104" s="52"/>
      <c r="DHA104" s="52"/>
      <c r="DHB104" s="52"/>
      <c r="DHC104" s="52"/>
      <c r="DHD104" s="52"/>
      <c r="DHE104" s="52"/>
      <c r="DHF104" s="52"/>
      <c r="DHG104" s="52"/>
      <c r="DHH104" s="52"/>
      <c r="DHI104" s="52"/>
      <c r="DHJ104" s="52"/>
      <c r="DHK104" s="52"/>
      <c r="DHL104" s="52"/>
      <c r="DHM104" s="52"/>
      <c r="DHN104" s="52"/>
      <c r="DHO104" s="52"/>
      <c r="DHP104" s="52"/>
      <c r="DHQ104" s="52"/>
      <c r="DHR104" s="52"/>
      <c r="DHS104" s="52"/>
      <c r="DHT104" s="52"/>
      <c r="DHU104" s="52"/>
      <c r="DHV104" s="52"/>
      <c r="DHW104" s="52"/>
      <c r="DHX104" s="52"/>
      <c r="DHY104" s="52"/>
      <c r="DHZ104" s="52"/>
      <c r="DIA104" s="52"/>
      <c r="DIB104" s="52"/>
      <c r="DIC104" s="52"/>
      <c r="DID104" s="52"/>
      <c r="DIE104" s="52"/>
      <c r="DIF104" s="52"/>
      <c r="DIG104" s="52"/>
      <c r="DIH104" s="52"/>
      <c r="DII104" s="52"/>
      <c r="DIJ104" s="52"/>
      <c r="DIK104" s="52"/>
      <c r="DIL104" s="52"/>
      <c r="DIM104" s="52"/>
      <c r="DIN104" s="52"/>
      <c r="DIO104" s="52"/>
      <c r="DIP104" s="52"/>
      <c r="DIQ104" s="52"/>
      <c r="DIR104" s="52"/>
      <c r="DIS104" s="52"/>
      <c r="DIT104" s="52"/>
      <c r="DIU104" s="52"/>
      <c r="DIV104" s="52"/>
      <c r="DIW104" s="52"/>
      <c r="DIX104" s="52"/>
      <c r="DIY104" s="52"/>
      <c r="DIZ104" s="52"/>
      <c r="DJA104" s="52"/>
      <c r="DJB104" s="52"/>
      <c r="DJC104" s="52"/>
      <c r="DJD104" s="52"/>
      <c r="DJE104" s="52"/>
      <c r="DJF104" s="52"/>
      <c r="DJG104" s="52"/>
      <c r="DJH104" s="52"/>
      <c r="DJI104" s="52"/>
      <c r="DJJ104" s="52"/>
      <c r="DJK104" s="52"/>
      <c r="DJL104" s="52"/>
      <c r="DJM104" s="52"/>
      <c r="DJN104" s="52"/>
      <c r="DJO104" s="52"/>
      <c r="DJP104" s="52"/>
      <c r="DJQ104" s="52"/>
      <c r="DJR104" s="52"/>
      <c r="DJS104" s="52"/>
      <c r="DJT104" s="52"/>
      <c r="DJU104" s="52"/>
      <c r="DJV104" s="52"/>
      <c r="DJW104" s="52"/>
      <c r="DJX104" s="52"/>
      <c r="DJY104" s="52"/>
      <c r="DJZ104" s="52"/>
      <c r="DKA104" s="52"/>
      <c r="DKB104" s="52"/>
      <c r="DKC104" s="52"/>
      <c r="DKD104" s="52"/>
      <c r="DKE104" s="52"/>
      <c r="DKF104" s="52"/>
      <c r="DKG104" s="52"/>
      <c r="DKH104" s="52"/>
      <c r="DKI104" s="52"/>
      <c r="DKJ104" s="52"/>
      <c r="DKK104" s="52"/>
      <c r="DKL104" s="52"/>
      <c r="DKM104" s="52"/>
      <c r="DKN104" s="52"/>
      <c r="DKO104" s="52"/>
      <c r="DKP104" s="52"/>
      <c r="DKQ104" s="52"/>
      <c r="DKR104" s="52"/>
      <c r="DKS104" s="52"/>
      <c r="DKT104" s="52"/>
      <c r="DKU104" s="52"/>
      <c r="DKV104" s="52"/>
      <c r="DKW104" s="52"/>
      <c r="DKX104" s="52"/>
      <c r="DKY104" s="52"/>
      <c r="DKZ104" s="52"/>
      <c r="DLA104" s="52"/>
      <c r="DLB104" s="52"/>
      <c r="DLC104" s="52"/>
      <c r="DLD104" s="52"/>
      <c r="DLE104" s="52"/>
      <c r="DLF104" s="52"/>
      <c r="DLG104" s="52"/>
      <c r="DLH104" s="52"/>
      <c r="DLI104" s="52"/>
      <c r="DLJ104" s="52"/>
      <c r="DLK104" s="52"/>
      <c r="DLL104" s="52"/>
      <c r="DLM104" s="52"/>
      <c r="DLN104" s="52"/>
      <c r="DLO104" s="52"/>
      <c r="DLP104" s="52"/>
      <c r="DLQ104" s="52"/>
      <c r="DLR104" s="52"/>
      <c r="DLS104" s="52"/>
      <c r="DLT104" s="52"/>
      <c r="DLU104" s="52"/>
      <c r="DLV104" s="52"/>
      <c r="DLW104" s="52"/>
      <c r="DLX104" s="52"/>
      <c r="DLY104" s="52"/>
      <c r="DLZ104" s="52"/>
      <c r="DMA104" s="52"/>
      <c r="DMB104" s="52"/>
      <c r="DMC104" s="52"/>
      <c r="DMD104" s="52"/>
      <c r="DME104" s="52"/>
      <c r="DMF104" s="52"/>
      <c r="DMG104" s="52"/>
      <c r="DMH104" s="52"/>
      <c r="DMI104" s="52"/>
      <c r="DMJ104" s="52"/>
      <c r="DMK104" s="52"/>
      <c r="DML104" s="52"/>
      <c r="DMM104" s="52"/>
      <c r="DMN104" s="52"/>
      <c r="DMO104" s="52"/>
      <c r="DMP104" s="52"/>
      <c r="DMQ104" s="52"/>
      <c r="DMR104" s="52"/>
      <c r="DMS104" s="52"/>
      <c r="DMT104" s="52"/>
      <c r="DMU104" s="52"/>
      <c r="DMV104" s="52"/>
      <c r="DMW104" s="52"/>
      <c r="DMX104" s="52"/>
      <c r="DMY104" s="52"/>
      <c r="DMZ104" s="52"/>
      <c r="DNA104" s="52"/>
      <c r="DNB104" s="52"/>
      <c r="DNC104" s="52"/>
      <c r="DND104" s="52"/>
      <c r="DNE104" s="52"/>
      <c r="DNF104" s="52"/>
      <c r="DNG104" s="52"/>
      <c r="DNH104" s="52"/>
      <c r="DNI104" s="52"/>
      <c r="DNJ104" s="52"/>
      <c r="DNK104" s="52"/>
      <c r="DNL104" s="52"/>
      <c r="DNM104" s="52"/>
      <c r="DNN104" s="52"/>
      <c r="DNO104" s="52"/>
      <c r="DNP104" s="52"/>
      <c r="DNQ104" s="52"/>
      <c r="DNR104" s="52"/>
      <c r="DNS104" s="52"/>
      <c r="DNT104" s="52"/>
      <c r="DNU104" s="52"/>
      <c r="DNV104" s="52"/>
      <c r="DNW104" s="52"/>
      <c r="DNX104" s="52"/>
      <c r="DNY104" s="52"/>
      <c r="DNZ104" s="52"/>
      <c r="DOA104" s="52"/>
      <c r="DOB104" s="52"/>
      <c r="DOC104" s="52"/>
      <c r="DOD104" s="52"/>
      <c r="DOE104" s="52"/>
      <c r="DOF104" s="52"/>
      <c r="DOG104" s="52"/>
      <c r="DOH104" s="52"/>
      <c r="DOI104" s="52"/>
      <c r="DOJ104" s="52"/>
      <c r="DOK104" s="52"/>
      <c r="DOL104" s="52"/>
      <c r="DOM104" s="52"/>
      <c r="DON104" s="52"/>
      <c r="DOO104" s="52"/>
      <c r="DOP104" s="52"/>
      <c r="DOQ104" s="52"/>
      <c r="DOR104" s="52"/>
      <c r="DOS104" s="52"/>
      <c r="DOT104" s="52"/>
      <c r="DOU104" s="52"/>
      <c r="DOV104" s="52"/>
      <c r="DOW104" s="52"/>
      <c r="DOX104" s="52"/>
      <c r="DOY104" s="52"/>
      <c r="DOZ104" s="52"/>
      <c r="DPA104" s="52"/>
      <c r="DPB104" s="52"/>
      <c r="DPC104" s="52"/>
      <c r="DPD104" s="52"/>
      <c r="DPE104" s="52"/>
      <c r="DPF104" s="52"/>
      <c r="DPG104" s="52"/>
      <c r="DPH104" s="52"/>
      <c r="DPI104" s="52"/>
      <c r="DPJ104" s="52"/>
      <c r="DPK104" s="52"/>
      <c r="DPL104" s="52"/>
      <c r="DPM104" s="52"/>
      <c r="DPN104" s="52"/>
      <c r="DPO104" s="52"/>
      <c r="DPP104" s="52"/>
      <c r="DPQ104" s="52"/>
      <c r="DPR104" s="52"/>
      <c r="DPS104" s="52"/>
      <c r="DPT104" s="52"/>
      <c r="DPU104" s="52"/>
      <c r="DPV104" s="52"/>
      <c r="DPW104" s="52"/>
      <c r="DPX104" s="52"/>
      <c r="DPY104" s="52"/>
      <c r="DPZ104" s="52"/>
      <c r="DQA104" s="52"/>
      <c r="DQB104" s="52"/>
      <c r="DQC104" s="52"/>
      <c r="DQD104" s="52"/>
      <c r="DQE104" s="52"/>
      <c r="DQF104" s="52"/>
      <c r="DQG104" s="52"/>
      <c r="DQH104" s="52"/>
      <c r="DQI104" s="52"/>
      <c r="DQJ104" s="52"/>
      <c r="DQK104" s="52"/>
      <c r="DQL104" s="52"/>
      <c r="DQM104" s="52"/>
      <c r="DQN104" s="52"/>
      <c r="DQO104" s="52"/>
      <c r="DQP104" s="52"/>
      <c r="DQQ104" s="52"/>
      <c r="DQR104" s="52"/>
      <c r="DQS104" s="52"/>
      <c r="DQT104" s="52"/>
      <c r="DQU104" s="52"/>
      <c r="DQV104" s="52"/>
      <c r="DQW104" s="52"/>
      <c r="DQX104" s="52"/>
      <c r="DQY104" s="52"/>
      <c r="DQZ104" s="52"/>
      <c r="DRA104" s="52"/>
      <c r="DRB104" s="52"/>
      <c r="DRC104" s="52"/>
      <c r="DRD104" s="52"/>
      <c r="DRE104" s="52"/>
      <c r="DRF104" s="52"/>
      <c r="DRG104" s="52"/>
      <c r="DRH104" s="52"/>
      <c r="DRI104" s="52"/>
      <c r="DRJ104" s="52"/>
      <c r="DRK104" s="52"/>
      <c r="DRL104" s="52"/>
      <c r="DRM104" s="52"/>
      <c r="DRN104" s="52"/>
      <c r="DRO104" s="52"/>
      <c r="DRP104" s="52"/>
      <c r="DRQ104" s="52"/>
      <c r="DRR104" s="52"/>
      <c r="DRS104" s="52"/>
      <c r="DRT104" s="52"/>
      <c r="DRU104" s="52"/>
      <c r="DRV104" s="52"/>
      <c r="DRW104" s="52"/>
      <c r="DRX104" s="52"/>
      <c r="DRY104" s="52"/>
      <c r="DRZ104" s="52"/>
      <c r="DSA104" s="52"/>
      <c r="DSB104" s="52"/>
      <c r="DSC104" s="52"/>
      <c r="DSD104" s="52"/>
      <c r="DSE104" s="52"/>
      <c r="DSF104" s="52"/>
      <c r="DSG104" s="52"/>
      <c r="DSH104" s="52"/>
      <c r="DSI104" s="52"/>
      <c r="DSJ104" s="52"/>
      <c r="DSK104" s="52"/>
      <c r="DSL104" s="52"/>
      <c r="DSM104" s="52"/>
      <c r="DSN104" s="52"/>
      <c r="DSO104" s="52"/>
      <c r="DSP104" s="52"/>
      <c r="DSQ104" s="52"/>
      <c r="DSR104" s="52"/>
      <c r="DSS104" s="52"/>
      <c r="DST104" s="52"/>
      <c r="DSU104" s="52"/>
      <c r="DSV104" s="52"/>
      <c r="DSW104" s="52"/>
      <c r="DSX104" s="52"/>
      <c r="DSY104" s="52"/>
      <c r="DSZ104" s="52"/>
      <c r="DTA104" s="52"/>
      <c r="DTB104" s="52"/>
      <c r="DTC104" s="52"/>
      <c r="DTD104" s="52"/>
      <c r="DTE104" s="52"/>
      <c r="DTF104" s="52"/>
      <c r="DTG104" s="52"/>
      <c r="DTH104" s="52"/>
      <c r="DTI104" s="52"/>
      <c r="DTJ104" s="52"/>
      <c r="DTK104" s="52"/>
      <c r="DTL104" s="52"/>
      <c r="DTM104" s="52"/>
      <c r="DTN104" s="52"/>
      <c r="DTO104" s="52"/>
      <c r="DTP104" s="52"/>
      <c r="DTQ104" s="52"/>
      <c r="DTR104" s="52"/>
      <c r="DTS104" s="52"/>
      <c r="DTT104" s="52"/>
      <c r="DTU104" s="52"/>
      <c r="DTV104" s="52"/>
      <c r="DTW104" s="52"/>
      <c r="DTX104" s="52"/>
      <c r="DTY104" s="52"/>
      <c r="DTZ104" s="52"/>
      <c r="DUA104" s="52"/>
      <c r="DUB104" s="52"/>
      <c r="DUC104" s="52"/>
      <c r="DUD104" s="52"/>
      <c r="DUE104" s="52"/>
      <c r="DUF104" s="52"/>
      <c r="DUG104" s="52"/>
      <c r="DUH104" s="52"/>
      <c r="DUI104" s="52"/>
      <c r="DUJ104" s="52"/>
      <c r="DUK104" s="52"/>
      <c r="DUL104" s="52"/>
      <c r="DUM104" s="52"/>
      <c r="DUN104" s="52"/>
      <c r="DUO104" s="52"/>
      <c r="DUP104" s="52"/>
      <c r="DUQ104" s="52"/>
      <c r="DUR104" s="52"/>
      <c r="DUS104" s="52"/>
      <c r="DUT104" s="52"/>
      <c r="DUU104" s="52"/>
      <c r="DUV104" s="52"/>
      <c r="DUW104" s="52"/>
      <c r="DUX104" s="52"/>
      <c r="DUY104" s="52"/>
      <c r="DUZ104" s="52"/>
      <c r="DVA104" s="52"/>
      <c r="DVB104" s="52"/>
      <c r="DVC104" s="52"/>
      <c r="DVD104" s="52"/>
      <c r="DVE104" s="52"/>
      <c r="DVF104" s="52"/>
      <c r="DVG104" s="52"/>
      <c r="DVH104" s="52"/>
      <c r="DVI104" s="52"/>
      <c r="DVJ104" s="52"/>
      <c r="DVK104" s="52"/>
      <c r="DVL104" s="52"/>
      <c r="DVM104" s="52"/>
      <c r="DVN104" s="52"/>
      <c r="DVO104" s="52"/>
      <c r="DVP104" s="52"/>
      <c r="DVQ104" s="52"/>
      <c r="DVR104" s="52"/>
      <c r="DVS104" s="52"/>
      <c r="DVT104" s="52"/>
      <c r="DVU104" s="52"/>
      <c r="DVV104" s="52"/>
      <c r="DVW104" s="52"/>
      <c r="DVX104" s="52"/>
      <c r="DVY104" s="52"/>
      <c r="DVZ104" s="52"/>
      <c r="DWA104" s="52"/>
      <c r="DWB104" s="52"/>
      <c r="DWC104" s="52"/>
      <c r="DWD104" s="52"/>
      <c r="DWE104" s="52"/>
      <c r="DWF104" s="52"/>
      <c r="DWG104" s="52"/>
      <c r="DWH104" s="52"/>
      <c r="DWI104" s="52"/>
      <c r="DWJ104" s="52"/>
      <c r="DWK104" s="52"/>
      <c r="DWL104" s="52"/>
      <c r="DWM104" s="52"/>
      <c r="DWN104" s="52"/>
      <c r="DWO104" s="52"/>
      <c r="DWP104" s="52"/>
      <c r="DWQ104" s="52"/>
      <c r="DWR104" s="52"/>
      <c r="DWS104" s="52"/>
      <c r="DWT104" s="52"/>
      <c r="DWU104" s="52"/>
      <c r="DWV104" s="52"/>
      <c r="DWW104" s="52"/>
      <c r="DWX104" s="52"/>
      <c r="DWY104" s="52"/>
      <c r="DWZ104" s="52"/>
      <c r="DXA104" s="52"/>
      <c r="DXB104" s="52"/>
      <c r="DXC104" s="52"/>
      <c r="DXD104" s="52"/>
      <c r="DXE104" s="52"/>
      <c r="DXF104" s="52"/>
      <c r="DXG104" s="52"/>
      <c r="DXH104" s="52"/>
      <c r="DXI104" s="52"/>
      <c r="DXJ104" s="52"/>
      <c r="DXK104" s="52"/>
      <c r="DXL104" s="52"/>
      <c r="DXM104" s="52"/>
      <c r="DXN104" s="52"/>
      <c r="DXO104" s="52"/>
      <c r="DXP104" s="52"/>
      <c r="DXQ104" s="52"/>
      <c r="DXR104" s="52"/>
      <c r="DXS104" s="52"/>
      <c r="DXT104" s="52"/>
      <c r="DXU104" s="52"/>
      <c r="DXV104" s="52"/>
      <c r="DXW104" s="52"/>
      <c r="DXX104" s="52"/>
      <c r="DXY104" s="52"/>
      <c r="DXZ104" s="52"/>
      <c r="DYA104" s="52"/>
      <c r="DYB104" s="52"/>
      <c r="DYC104" s="52"/>
      <c r="DYD104" s="52"/>
      <c r="DYE104" s="52"/>
      <c r="DYF104" s="52"/>
      <c r="DYG104" s="52"/>
      <c r="DYH104" s="52"/>
      <c r="DYI104" s="52"/>
      <c r="DYJ104" s="52"/>
      <c r="DYK104" s="52"/>
      <c r="DYL104" s="52"/>
      <c r="DYM104" s="52"/>
      <c r="DYN104" s="52"/>
      <c r="DYO104" s="52"/>
      <c r="DYP104" s="52"/>
      <c r="DYQ104" s="52"/>
      <c r="DYR104" s="52"/>
      <c r="DYS104" s="52"/>
      <c r="DYT104" s="52"/>
      <c r="DYU104" s="52"/>
      <c r="DYV104" s="52"/>
      <c r="DYW104" s="52"/>
      <c r="DYX104" s="52"/>
      <c r="DYY104" s="52"/>
      <c r="DYZ104" s="52"/>
      <c r="DZA104" s="52"/>
      <c r="DZB104" s="52"/>
      <c r="DZC104" s="52"/>
      <c r="DZD104" s="52"/>
      <c r="DZE104" s="52"/>
      <c r="DZF104" s="52"/>
      <c r="DZG104" s="52"/>
      <c r="DZH104" s="52"/>
      <c r="DZI104" s="52"/>
      <c r="DZJ104" s="52"/>
      <c r="DZK104" s="52"/>
      <c r="DZL104" s="52"/>
      <c r="DZM104" s="52"/>
      <c r="DZN104" s="52"/>
      <c r="DZO104" s="52"/>
      <c r="DZP104" s="52"/>
      <c r="DZQ104" s="52"/>
      <c r="DZR104" s="52"/>
      <c r="DZS104" s="52"/>
      <c r="DZT104" s="52"/>
      <c r="DZU104" s="52"/>
      <c r="DZV104" s="52"/>
      <c r="DZW104" s="52"/>
      <c r="DZX104" s="52"/>
      <c r="DZY104" s="52"/>
      <c r="DZZ104" s="52"/>
      <c r="EAA104" s="52"/>
      <c r="EAB104" s="52"/>
      <c r="EAC104" s="52"/>
      <c r="EAD104" s="52"/>
      <c r="EAE104" s="52"/>
      <c r="EAF104" s="52"/>
      <c r="EAG104" s="52"/>
      <c r="EAH104" s="52"/>
      <c r="EAI104" s="52"/>
      <c r="EAJ104" s="52"/>
      <c r="EAK104" s="52"/>
      <c r="EAL104" s="52"/>
      <c r="EAM104" s="52"/>
      <c r="EAN104" s="52"/>
      <c r="EAO104" s="52"/>
      <c r="EAP104" s="52"/>
      <c r="EAQ104" s="52"/>
      <c r="EAR104" s="52"/>
      <c r="EAS104" s="52"/>
      <c r="EAT104" s="52"/>
      <c r="EAU104" s="52"/>
      <c r="EAV104" s="52"/>
      <c r="EAW104" s="52"/>
      <c r="EAX104" s="52"/>
      <c r="EAY104" s="52"/>
      <c r="EAZ104" s="52"/>
      <c r="EBA104" s="52"/>
      <c r="EBB104" s="52"/>
      <c r="EBC104" s="52"/>
      <c r="EBD104" s="52"/>
      <c r="EBE104" s="52"/>
      <c r="EBF104" s="52"/>
      <c r="EBG104" s="52"/>
      <c r="EBH104" s="52"/>
      <c r="EBI104" s="52"/>
      <c r="EBJ104" s="52"/>
      <c r="EBK104" s="52"/>
      <c r="EBL104" s="52"/>
      <c r="EBM104" s="52"/>
      <c r="EBN104" s="52"/>
      <c r="EBO104" s="52"/>
      <c r="EBP104" s="52"/>
      <c r="EBQ104" s="52"/>
      <c r="EBR104" s="52"/>
      <c r="EBS104" s="52"/>
      <c r="EBT104" s="52"/>
      <c r="EBU104" s="52"/>
      <c r="EBV104" s="52"/>
      <c r="EBW104" s="52"/>
      <c r="EBX104" s="52"/>
      <c r="EBY104" s="52"/>
      <c r="EBZ104" s="52"/>
      <c r="ECA104" s="52"/>
      <c r="ECB104" s="52"/>
      <c r="ECC104" s="52"/>
      <c r="ECD104" s="52"/>
      <c r="ECE104" s="52"/>
      <c r="ECF104" s="52"/>
      <c r="ECG104" s="52"/>
      <c r="ECH104" s="52"/>
      <c r="ECI104" s="52"/>
      <c r="ECJ104" s="52"/>
      <c r="ECK104" s="52"/>
      <c r="ECL104" s="52"/>
      <c r="ECM104" s="52"/>
      <c r="ECN104" s="52"/>
      <c r="ECO104" s="52"/>
      <c r="ECP104" s="52"/>
      <c r="ECQ104" s="52"/>
      <c r="ECR104" s="52"/>
      <c r="ECS104" s="52"/>
      <c r="ECT104" s="52"/>
      <c r="ECU104" s="52"/>
      <c r="ECV104" s="52"/>
      <c r="ECW104" s="52"/>
      <c r="ECX104" s="52"/>
      <c r="ECY104" s="52"/>
      <c r="ECZ104" s="52"/>
      <c r="EDA104" s="52"/>
      <c r="EDB104" s="52"/>
      <c r="EDC104" s="52"/>
      <c r="EDD104" s="52"/>
      <c r="EDE104" s="52"/>
      <c r="EDF104" s="52"/>
      <c r="EDG104" s="52"/>
      <c r="EDH104" s="52"/>
      <c r="EDI104" s="52"/>
      <c r="EDJ104" s="52"/>
      <c r="EDK104" s="52"/>
      <c r="EDL104" s="52"/>
      <c r="EDM104" s="52"/>
      <c r="EDN104" s="52"/>
      <c r="EDO104" s="52"/>
      <c r="EDP104" s="52"/>
      <c r="EDQ104" s="52"/>
      <c r="EDR104" s="52"/>
      <c r="EDS104" s="52"/>
      <c r="EDT104" s="52"/>
      <c r="EDU104" s="52"/>
      <c r="EDV104" s="52"/>
      <c r="EDW104" s="52"/>
      <c r="EDX104" s="52"/>
      <c r="EDY104" s="52"/>
      <c r="EDZ104" s="52"/>
      <c r="EEA104" s="52"/>
      <c r="EEB104" s="52"/>
      <c r="EEC104" s="52"/>
      <c r="EED104" s="52"/>
      <c r="EEE104" s="52"/>
      <c r="EEF104" s="52"/>
      <c r="EEG104" s="52"/>
      <c r="EEH104" s="52"/>
      <c r="EEI104" s="52"/>
      <c r="EEJ104" s="52"/>
      <c r="EEK104" s="52"/>
      <c r="EEL104" s="52"/>
      <c r="EEM104" s="52"/>
      <c r="EEN104" s="52"/>
      <c r="EEO104" s="52"/>
      <c r="EEP104" s="52"/>
      <c r="EEQ104" s="52"/>
      <c r="EER104" s="52"/>
      <c r="EES104" s="52"/>
      <c r="EET104" s="52"/>
      <c r="EEU104" s="52"/>
      <c r="EEV104" s="52"/>
      <c r="EEW104" s="52"/>
      <c r="EEX104" s="52"/>
      <c r="EEY104" s="52"/>
      <c r="EEZ104" s="52"/>
      <c r="EFA104" s="52"/>
      <c r="EFB104" s="52"/>
      <c r="EFC104" s="52"/>
      <c r="EFD104" s="52"/>
      <c r="EFE104" s="52"/>
      <c r="EFF104" s="52"/>
      <c r="EFG104" s="52"/>
      <c r="EFH104" s="52"/>
      <c r="EFI104" s="52"/>
      <c r="EFJ104" s="52"/>
      <c r="EFK104" s="52"/>
      <c r="EFL104" s="52"/>
      <c r="EFM104" s="52"/>
      <c r="EFN104" s="52"/>
      <c r="EFO104" s="52"/>
      <c r="EFP104" s="52"/>
      <c r="EFQ104" s="52"/>
      <c r="EFR104" s="52"/>
      <c r="EFS104" s="52"/>
      <c r="EFT104" s="52"/>
      <c r="EFU104" s="52"/>
      <c r="EFV104" s="52"/>
      <c r="EFW104" s="52"/>
      <c r="EFX104" s="52"/>
      <c r="EFY104" s="52"/>
      <c r="EFZ104" s="52"/>
      <c r="EGA104" s="52"/>
      <c r="EGB104" s="52"/>
      <c r="EGC104" s="52"/>
      <c r="EGD104" s="52"/>
      <c r="EGE104" s="52"/>
      <c r="EGF104" s="52"/>
      <c r="EGG104" s="52"/>
      <c r="EGH104" s="52"/>
      <c r="EGI104" s="52"/>
      <c r="EGJ104" s="52"/>
      <c r="EGK104" s="52"/>
      <c r="EGL104" s="52"/>
      <c r="EGM104" s="52"/>
      <c r="EGN104" s="52"/>
      <c r="EGO104" s="52"/>
      <c r="EGP104" s="52"/>
      <c r="EGQ104" s="52"/>
      <c r="EGR104" s="52"/>
      <c r="EGS104" s="52"/>
      <c r="EGT104" s="52"/>
      <c r="EGU104" s="52"/>
      <c r="EGV104" s="52"/>
      <c r="EGW104" s="52"/>
      <c r="EGX104" s="52"/>
      <c r="EGY104" s="52"/>
      <c r="EGZ104" s="52"/>
      <c r="EHA104" s="52"/>
      <c r="EHB104" s="52"/>
      <c r="EHC104" s="52"/>
      <c r="EHD104" s="52"/>
      <c r="EHE104" s="52"/>
      <c r="EHF104" s="52"/>
      <c r="EHG104" s="52"/>
      <c r="EHH104" s="52"/>
      <c r="EHI104" s="52"/>
      <c r="EHJ104" s="52"/>
      <c r="EHK104" s="52"/>
      <c r="EHL104" s="52"/>
      <c r="EHM104" s="52"/>
      <c r="EHN104" s="52"/>
      <c r="EHO104" s="52"/>
      <c r="EHP104" s="52"/>
      <c r="EHQ104" s="52"/>
      <c r="EHR104" s="52"/>
      <c r="EHS104" s="52"/>
      <c r="EHT104" s="52"/>
      <c r="EHU104" s="52"/>
      <c r="EHV104" s="52"/>
      <c r="EHW104" s="52"/>
      <c r="EHX104" s="52"/>
      <c r="EHY104" s="52"/>
      <c r="EHZ104" s="52"/>
      <c r="EIA104" s="52"/>
      <c r="EIB104" s="52"/>
      <c r="EIC104" s="52"/>
      <c r="EID104" s="52"/>
      <c r="EIE104" s="52"/>
      <c r="EIF104" s="52"/>
      <c r="EIG104" s="52"/>
      <c r="EIH104" s="52"/>
      <c r="EII104" s="52"/>
      <c r="EIJ104" s="52"/>
      <c r="EIK104" s="52"/>
      <c r="EIL104" s="52"/>
      <c r="EIM104" s="52"/>
      <c r="EIN104" s="52"/>
      <c r="EIO104" s="52"/>
      <c r="EIP104" s="52"/>
      <c r="EIQ104" s="52"/>
      <c r="EIR104" s="52"/>
      <c r="EIS104" s="52"/>
      <c r="EIT104" s="52"/>
      <c r="EIU104" s="52"/>
      <c r="EIV104" s="52"/>
      <c r="EIW104" s="52"/>
      <c r="EIX104" s="52"/>
      <c r="EIY104" s="52"/>
      <c r="EIZ104" s="52"/>
      <c r="EJA104" s="52"/>
      <c r="EJB104" s="52"/>
      <c r="EJC104" s="52"/>
      <c r="EJD104" s="52"/>
      <c r="EJE104" s="52"/>
      <c r="EJF104" s="52"/>
      <c r="EJG104" s="52"/>
      <c r="EJH104" s="52"/>
      <c r="EJI104" s="52"/>
      <c r="EJJ104" s="52"/>
      <c r="EJK104" s="52"/>
      <c r="EJL104" s="52"/>
      <c r="EJM104" s="52"/>
      <c r="EJN104" s="52"/>
      <c r="EJO104" s="52"/>
      <c r="EJP104" s="52"/>
      <c r="EJQ104" s="52"/>
      <c r="EJR104" s="52"/>
      <c r="EJS104" s="52"/>
      <c r="EJT104" s="52"/>
      <c r="EJU104" s="52"/>
      <c r="EJV104" s="52"/>
      <c r="EJW104" s="52"/>
      <c r="EJX104" s="52"/>
      <c r="EJY104" s="52"/>
      <c r="EJZ104" s="52"/>
      <c r="EKA104" s="52"/>
      <c r="EKB104" s="52"/>
      <c r="EKC104" s="52"/>
      <c r="EKD104" s="52"/>
      <c r="EKE104" s="52"/>
      <c r="EKF104" s="52"/>
      <c r="EKG104" s="52"/>
      <c r="EKH104" s="52"/>
      <c r="EKI104" s="52"/>
      <c r="EKJ104" s="52"/>
      <c r="EKK104" s="52"/>
      <c r="EKL104" s="52"/>
      <c r="EKM104" s="52"/>
      <c r="EKN104" s="52"/>
      <c r="EKO104" s="52"/>
      <c r="EKP104" s="52"/>
      <c r="EKQ104" s="52"/>
      <c r="EKR104" s="52"/>
      <c r="EKS104" s="52"/>
      <c r="EKT104" s="52"/>
      <c r="EKU104" s="52"/>
      <c r="EKV104" s="52"/>
      <c r="EKW104" s="52"/>
      <c r="EKX104" s="52"/>
      <c r="EKY104" s="52"/>
      <c r="EKZ104" s="52"/>
      <c r="ELA104" s="52"/>
      <c r="ELB104" s="52"/>
      <c r="ELC104" s="52"/>
      <c r="ELD104" s="52"/>
      <c r="ELE104" s="52"/>
      <c r="ELF104" s="52"/>
      <c r="ELG104" s="52"/>
      <c r="ELH104" s="52"/>
      <c r="ELI104" s="52"/>
      <c r="ELJ104" s="52"/>
      <c r="ELK104" s="52"/>
      <c r="ELL104" s="52"/>
      <c r="ELM104" s="52"/>
      <c r="ELN104" s="52"/>
      <c r="ELO104" s="52"/>
      <c r="ELP104" s="52"/>
      <c r="ELQ104" s="52"/>
      <c r="ELR104" s="52"/>
      <c r="ELS104" s="52"/>
      <c r="ELT104" s="52"/>
      <c r="ELU104" s="52"/>
      <c r="ELV104" s="52"/>
      <c r="ELW104" s="52"/>
      <c r="ELX104" s="52"/>
      <c r="ELY104" s="52"/>
      <c r="ELZ104" s="52"/>
      <c r="EMA104" s="52"/>
      <c r="EMB104" s="52"/>
      <c r="EMC104" s="52"/>
      <c r="EMD104" s="52"/>
      <c r="EME104" s="52"/>
      <c r="EMF104" s="52"/>
      <c r="EMG104" s="52"/>
      <c r="EMH104" s="52"/>
      <c r="EMI104" s="52"/>
      <c r="EMJ104" s="52"/>
      <c r="EMK104" s="52"/>
      <c r="EML104" s="52"/>
      <c r="EMM104" s="52"/>
      <c r="EMN104" s="52"/>
      <c r="EMO104" s="52"/>
      <c r="EMP104" s="52"/>
      <c r="EMQ104" s="52"/>
      <c r="EMR104" s="52"/>
      <c r="EMS104" s="52"/>
      <c r="EMT104" s="52"/>
      <c r="EMU104" s="52"/>
      <c r="EMV104" s="52"/>
      <c r="EMW104" s="52"/>
      <c r="EMX104" s="52"/>
      <c r="EMY104" s="52"/>
      <c r="EMZ104" s="52"/>
      <c r="ENA104" s="52"/>
      <c r="ENB104" s="52"/>
      <c r="ENC104" s="52"/>
      <c r="END104" s="52"/>
      <c r="ENE104" s="52"/>
      <c r="ENF104" s="52"/>
      <c r="ENG104" s="52"/>
      <c r="ENH104" s="52"/>
      <c r="ENI104" s="52"/>
      <c r="ENJ104" s="52"/>
      <c r="ENK104" s="52"/>
      <c r="ENL104" s="52"/>
      <c r="ENM104" s="52"/>
      <c r="ENN104" s="52"/>
      <c r="ENO104" s="52"/>
      <c r="ENP104" s="52"/>
      <c r="ENQ104" s="52"/>
      <c r="ENR104" s="52"/>
      <c r="ENS104" s="52"/>
      <c r="ENT104" s="52"/>
      <c r="ENU104" s="52"/>
      <c r="ENV104" s="52"/>
      <c r="ENW104" s="52"/>
      <c r="ENX104" s="52"/>
      <c r="ENY104" s="52"/>
      <c r="ENZ104" s="52"/>
      <c r="EOA104" s="52"/>
      <c r="EOB104" s="52"/>
      <c r="EOC104" s="52"/>
      <c r="EOD104" s="52"/>
      <c r="EOE104" s="52"/>
      <c r="EOF104" s="52"/>
      <c r="EOG104" s="52"/>
      <c r="EOH104" s="52"/>
      <c r="EOI104" s="52"/>
      <c r="EOJ104" s="52"/>
      <c r="EOK104" s="52"/>
      <c r="EOL104" s="52"/>
      <c r="EOM104" s="52"/>
      <c r="EON104" s="52"/>
      <c r="EOO104" s="52"/>
      <c r="EOP104" s="52"/>
      <c r="EOQ104" s="52"/>
      <c r="EOR104" s="52"/>
      <c r="EOS104" s="52"/>
      <c r="EOT104" s="52"/>
      <c r="EOU104" s="52"/>
      <c r="EOV104" s="52"/>
      <c r="EOW104" s="52"/>
      <c r="EOX104" s="52"/>
      <c r="EOY104" s="52"/>
      <c r="EOZ104" s="52"/>
      <c r="EPA104" s="52"/>
      <c r="EPB104" s="52"/>
      <c r="EPC104" s="52"/>
      <c r="EPD104" s="52"/>
      <c r="EPE104" s="52"/>
      <c r="EPF104" s="52"/>
      <c r="EPG104" s="52"/>
      <c r="EPH104" s="52"/>
      <c r="EPI104" s="52"/>
      <c r="EPJ104" s="52"/>
      <c r="EPK104" s="52"/>
      <c r="EPL104" s="52"/>
      <c r="EPM104" s="52"/>
      <c r="EPN104" s="52"/>
      <c r="EPO104" s="52"/>
      <c r="EPP104" s="52"/>
      <c r="EPQ104" s="52"/>
      <c r="EPR104" s="52"/>
      <c r="EPS104" s="52"/>
      <c r="EPT104" s="52"/>
      <c r="EPU104" s="52"/>
      <c r="EPV104" s="52"/>
      <c r="EPW104" s="52"/>
      <c r="EPX104" s="52"/>
      <c r="EPY104" s="52"/>
      <c r="EPZ104" s="52"/>
      <c r="EQA104" s="52"/>
      <c r="EQB104" s="52"/>
      <c r="EQC104" s="52"/>
      <c r="EQD104" s="52"/>
      <c r="EQE104" s="52"/>
      <c r="EQF104" s="52"/>
      <c r="EQG104" s="52"/>
      <c r="EQH104" s="52"/>
      <c r="EQI104" s="52"/>
      <c r="EQJ104" s="52"/>
      <c r="EQK104" s="52"/>
      <c r="EQL104" s="52"/>
      <c r="EQM104" s="52"/>
      <c r="EQN104" s="52"/>
      <c r="EQO104" s="52"/>
      <c r="EQP104" s="52"/>
      <c r="EQQ104" s="52"/>
      <c r="EQR104" s="52"/>
      <c r="EQS104" s="52"/>
      <c r="EQT104" s="52"/>
      <c r="EQU104" s="52"/>
      <c r="EQV104" s="52"/>
      <c r="EQW104" s="52"/>
      <c r="EQX104" s="52"/>
      <c r="EQY104" s="52"/>
      <c r="EQZ104" s="52"/>
      <c r="ERA104" s="52"/>
      <c r="ERB104" s="52"/>
      <c r="ERC104" s="52"/>
      <c r="ERD104" s="52"/>
      <c r="ERE104" s="52"/>
      <c r="ERF104" s="52"/>
      <c r="ERG104" s="52"/>
      <c r="ERH104" s="52"/>
      <c r="ERI104" s="52"/>
      <c r="ERJ104" s="52"/>
      <c r="ERK104" s="52"/>
      <c r="ERL104" s="52"/>
      <c r="ERM104" s="52"/>
      <c r="ERN104" s="52"/>
      <c r="ERO104" s="52"/>
      <c r="ERP104" s="52"/>
      <c r="ERQ104" s="52"/>
      <c r="ERR104" s="52"/>
      <c r="ERS104" s="52"/>
      <c r="ERT104" s="52"/>
      <c r="ERU104" s="52"/>
      <c r="ERV104" s="52"/>
      <c r="ERW104" s="52"/>
      <c r="ERX104" s="52"/>
      <c r="ERY104" s="52"/>
      <c r="ERZ104" s="52"/>
      <c r="ESA104" s="52"/>
      <c r="ESB104" s="52"/>
      <c r="ESC104" s="52"/>
      <c r="ESD104" s="52"/>
      <c r="ESE104" s="52"/>
      <c r="ESF104" s="52"/>
      <c r="ESG104" s="52"/>
      <c r="ESH104" s="52"/>
      <c r="ESI104" s="52"/>
      <c r="ESJ104" s="52"/>
      <c r="ESK104" s="52"/>
      <c r="ESL104" s="52"/>
      <c r="ESM104" s="52"/>
      <c r="ESN104" s="52"/>
      <c r="ESO104" s="52"/>
      <c r="ESP104" s="52"/>
      <c r="ESQ104" s="52"/>
      <c r="ESR104" s="52"/>
      <c r="ESS104" s="52"/>
      <c r="EST104" s="52"/>
      <c r="ESU104" s="52"/>
      <c r="ESV104" s="52"/>
      <c r="ESW104" s="52"/>
      <c r="ESX104" s="52"/>
      <c r="ESY104" s="52"/>
      <c r="ESZ104" s="52"/>
      <c r="ETA104" s="52"/>
      <c r="ETB104" s="52"/>
      <c r="ETC104" s="52"/>
      <c r="ETD104" s="52"/>
      <c r="ETE104" s="52"/>
      <c r="ETF104" s="52"/>
      <c r="ETG104" s="52"/>
      <c r="ETH104" s="52"/>
      <c r="ETI104" s="52"/>
      <c r="ETJ104" s="52"/>
      <c r="ETK104" s="52"/>
      <c r="ETL104" s="52"/>
      <c r="ETM104" s="52"/>
      <c r="ETN104" s="52"/>
      <c r="ETO104" s="52"/>
      <c r="ETP104" s="52"/>
      <c r="ETQ104" s="52"/>
      <c r="ETR104" s="52"/>
      <c r="ETS104" s="52"/>
      <c r="ETT104" s="52"/>
      <c r="ETU104" s="52"/>
      <c r="ETV104" s="52"/>
      <c r="ETW104" s="52"/>
      <c r="ETX104" s="52"/>
      <c r="ETY104" s="52"/>
      <c r="ETZ104" s="52"/>
      <c r="EUA104" s="52"/>
      <c r="EUB104" s="52"/>
      <c r="EUC104" s="52"/>
      <c r="EUD104" s="52"/>
      <c r="EUE104" s="52"/>
      <c r="EUF104" s="52"/>
      <c r="EUG104" s="52"/>
      <c r="EUH104" s="52"/>
      <c r="EUI104" s="52"/>
      <c r="EUJ104" s="52"/>
      <c r="EUK104" s="52"/>
      <c r="EUL104" s="52"/>
      <c r="EUM104" s="52"/>
      <c r="EUN104" s="52"/>
      <c r="EUO104" s="52"/>
      <c r="EUP104" s="52"/>
      <c r="EUQ104" s="52"/>
      <c r="EUR104" s="52"/>
      <c r="EUS104" s="52"/>
      <c r="EUT104" s="52"/>
      <c r="EUU104" s="52"/>
      <c r="EUV104" s="52"/>
      <c r="EUW104" s="52"/>
      <c r="EUX104" s="52"/>
      <c r="EUY104" s="52"/>
      <c r="EUZ104" s="52"/>
      <c r="EVA104" s="52"/>
      <c r="EVB104" s="52"/>
      <c r="EVC104" s="52"/>
      <c r="EVD104" s="52"/>
      <c r="EVE104" s="52"/>
      <c r="EVF104" s="52"/>
      <c r="EVG104" s="52"/>
      <c r="EVH104" s="52"/>
      <c r="EVI104" s="52"/>
      <c r="EVJ104" s="52"/>
      <c r="EVK104" s="52"/>
      <c r="EVL104" s="52"/>
      <c r="EVM104" s="52"/>
      <c r="EVN104" s="52"/>
      <c r="EVO104" s="52"/>
      <c r="EVP104" s="52"/>
      <c r="EVQ104" s="52"/>
      <c r="EVR104" s="52"/>
      <c r="EVS104" s="52"/>
      <c r="EVT104" s="52"/>
      <c r="EVU104" s="52"/>
      <c r="EVV104" s="52"/>
      <c r="EVW104" s="52"/>
      <c r="EVX104" s="52"/>
      <c r="EVY104" s="52"/>
      <c r="EVZ104" s="52"/>
      <c r="EWA104" s="52"/>
      <c r="EWB104" s="52"/>
      <c r="EWC104" s="52"/>
      <c r="EWD104" s="52"/>
      <c r="EWE104" s="52"/>
      <c r="EWF104" s="52"/>
      <c r="EWG104" s="52"/>
      <c r="EWH104" s="52"/>
      <c r="EWI104" s="52"/>
      <c r="EWJ104" s="52"/>
      <c r="EWK104" s="52"/>
      <c r="EWL104" s="52"/>
      <c r="EWM104" s="52"/>
      <c r="EWN104" s="52"/>
      <c r="EWO104" s="52"/>
      <c r="EWP104" s="52"/>
      <c r="EWQ104" s="52"/>
      <c r="EWR104" s="52"/>
      <c r="EWS104" s="52"/>
      <c r="EWT104" s="52"/>
      <c r="EWU104" s="52"/>
      <c r="EWV104" s="52"/>
      <c r="EWW104" s="52"/>
      <c r="EWX104" s="52"/>
      <c r="EWY104" s="52"/>
      <c r="EWZ104" s="52"/>
      <c r="EXA104" s="52"/>
      <c r="EXB104" s="52"/>
      <c r="EXC104" s="52"/>
      <c r="EXD104" s="52"/>
      <c r="EXE104" s="52"/>
      <c r="EXF104" s="52"/>
      <c r="EXG104" s="52"/>
      <c r="EXH104" s="52"/>
      <c r="EXI104" s="52"/>
      <c r="EXJ104" s="52"/>
      <c r="EXK104" s="52"/>
      <c r="EXL104" s="52"/>
      <c r="EXM104" s="52"/>
      <c r="EXN104" s="52"/>
      <c r="EXO104" s="52"/>
      <c r="EXP104" s="52"/>
      <c r="EXQ104" s="52"/>
      <c r="EXR104" s="52"/>
      <c r="EXS104" s="52"/>
      <c r="EXT104" s="52"/>
      <c r="EXU104" s="52"/>
      <c r="EXV104" s="52"/>
      <c r="EXW104" s="52"/>
      <c r="EXX104" s="52"/>
      <c r="EXY104" s="52"/>
      <c r="EXZ104" s="52"/>
      <c r="EYA104" s="52"/>
      <c r="EYB104" s="52"/>
      <c r="EYC104" s="52"/>
      <c r="EYD104" s="52"/>
      <c r="EYE104" s="52"/>
      <c r="EYF104" s="52"/>
      <c r="EYG104" s="52"/>
      <c r="EYH104" s="52"/>
      <c r="EYI104" s="52"/>
      <c r="EYJ104" s="52"/>
      <c r="EYK104" s="52"/>
      <c r="EYL104" s="52"/>
      <c r="EYM104" s="52"/>
      <c r="EYN104" s="52"/>
      <c r="EYO104" s="52"/>
      <c r="EYP104" s="52"/>
      <c r="EYQ104" s="52"/>
      <c r="EYR104" s="52"/>
      <c r="EYS104" s="52"/>
      <c r="EYT104" s="52"/>
      <c r="EYU104" s="52"/>
      <c r="EYV104" s="52"/>
      <c r="EYW104" s="52"/>
      <c r="EYX104" s="52"/>
      <c r="EYY104" s="52"/>
      <c r="EYZ104" s="52"/>
      <c r="EZA104" s="52"/>
      <c r="EZB104" s="52"/>
      <c r="EZC104" s="52"/>
      <c r="EZD104" s="52"/>
      <c r="EZE104" s="52"/>
      <c r="EZF104" s="52"/>
      <c r="EZG104" s="52"/>
      <c r="EZH104" s="52"/>
      <c r="EZI104" s="52"/>
      <c r="EZJ104" s="52"/>
      <c r="EZK104" s="52"/>
      <c r="EZL104" s="52"/>
      <c r="EZM104" s="52"/>
      <c r="EZN104" s="52"/>
      <c r="EZO104" s="52"/>
      <c r="EZP104" s="52"/>
      <c r="EZQ104" s="52"/>
      <c r="EZR104" s="52"/>
      <c r="EZS104" s="52"/>
      <c r="EZT104" s="52"/>
      <c r="EZU104" s="52"/>
      <c r="EZV104" s="52"/>
      <c r="EZW104" s="52"/>
      <c r="EZX104" s="52"/>
      <c r="EZY104" s="52"/>
      <c r="EZZ104" s="52"/>
      <c r="FAA104" s="52"/>
      <c r="FAB104" s="52"/>
      <c r="FAC104" s="52"/>
      <c r="FAD104" s="52"/>
      <c r="FAE104" s="52"/>
      <c r="FAF104" s="52"/>
      <c r="FAG104" s="52"/>
      <c r="FAH104" s="52"/>
      <c r="FAI104" s="52"/>
      <c r="FAJ104" s="52"/>
      <c r="FAK104" s="52"/>
      <c r="FAL104" s="52"/>
      <c r="FAM104" s="52"/>
      <c r="FAN104" s="52"/>
      <c r="FAO104" s="52"/>
      <c r="FAP104" s="52"/>
      <c r="FAQ104" s="52"/>
      <c r="FAR104" s="52"/>
      <c r="FAS104" s="52"/>
      <c r="FAT104" s="52"/>
      <c r="FAU104" s="52"/>
      <c r="FAV104" s="52"/>
      <c r="FAW104" s="52"/>
      <c r="FAX104" s="52"/>
      <c r="FAY104" s="52"/>
      <c r="FAZ104" s="52"/>
      <c r="FBA104" s="52"/>
      <c r="FBB104" s="52"/>
      <c r="FBC104" s="52"/>
      <c r="FBD104" s="52"/>
      <c r="FBE104" s="52"/>
      <c r="FBF104" s="52"/>
      <c r="FBG104" s="52"/>
      <c r="FBH104" s="52"/>
      <c r="FBI104" s="52"/>
      <c r="FBJ104" s="52"/>
      <c r="FBK104" s="52"/>
      <c r="FBL104" s="52"/>
      <c r="FBM104" s="52"/>
      <c r="FBN104" s="52"/>
      <c r="FBO104" s="52"/>
      <c r="FBP104" s="52"/>
      <c r="FBQ104" s="52"/>
      <c r="FBR104" s="52"/>
      <c r="FBS104" s="52"/>
      <c r="FBT104" s="52"/>
      <c r="FBU104" s="52"/>
      <c r="FBV104" s="52"/>
      <c r="FBW104" s="52"/>
      <c r="FBX104" s="52"/>
      <c r="FBY104" s="52"/>
      <c r="FBZ104" s="52"/>
      <c r="FCA104" s="52"/>
      <c r="FCB104" s="52"/>
      <c r="FCC104" s="52"/>
      <c r="FCD104" s="52"/>
      <c r="FCE104" s="52"/>
      <c r="FCF104" s="52"/>
      <c r="FCG104" s="52"/>
      <c r="FCH104" s="52"/>
      <c r="FCI104" s="52"/>
      <c r="FCJ104" s="52"/>
      <c r="FCK104" s="52"/>
      <c r="FCL104" s="52"/>
      <c r="FCM104" s="52"/>
      <c r="FCN104" s="52"/>
      <c r="FCO104" s="52"/>
      <c r="FCP104" s="52"/>
      <c r="FCQ104" s="52"/>
      <c r="FCR104" s="52"/>
      <c r="FCS104" s="52"/>
      <c r="FCT104" s="52"/>
      <c r="FCU104" s="52"/>
      <c r="FCV104" s="52"/>
      <c r="FCW104" s="52"/>
      <c r="FCX104" s="52"/>
      <c r="FCY104" s="52"/>
      <c r="FCZ104" s="52"/>
      <c r="FDA104" s="52"/>
      <c r="FDB104" s="52"/>
      <c r="FDC104" s="52"/>
      <c r="FDD104" s="52"/>
      <c r="FDE104" s="52"/>
      <c r="FDF104" s="52"/>
      <c r="FDG104" s="52"/>
      <c r="FDH104" s="52"/>
      <c r="FDI104" s="52"/>
      <c r="FDJ104" s="52"/>
      <c r="FDK104" s="52"/>
      <c r="FDL104" s="52"/>
      <c r="FDM104" s="52"/>
      <c r="FDN104" s="52"/>
      <c r="FDO104" s="52"/>
      <c r="FDP104" s="52"/>
      <c r="FDQ104" s="52"/>
      <c r="FDR104" s="52"/>
      <c r="FDS104" s="52"/>
      <c r="FDT104" s="52"/>
      <c r="FDU104" s="52"/>
      <c r="FDV104" s="52"/>
      <c r="FDW104" s="52"/>
      <c r="FDX104" s="52"/>
      <c r="FDY104" s="52"/>
      <c r="FDZ104" s="52"/>
      <c r="FEA104" s="52"/>
      <c r="FEB104" s="52"/>
      <c r="FEC104" s="52"/>
      <c r="FED104" s="52"/>
      <c r="FEE104" s="52"/>
      <c r="FEF104" s="52"/>
      <c r="FEG104" s="52"/>
      <c r="FEH104" s="52"/>
      <c r="FEI104" s="52"/>
      <c r="FEJ104" s="52"/>
      <c r="FEK104" s="52"/>
      <c r="FEL104" s="52"/>
      <c r="FEM104" s="52"/>
      <c r="FEN104" s="52"/>
      <c r="FEO104" s="52"/>
      <c r="FEP104" s="52"/>
      <c r="FEQ104" s="52"/>
      <c r="FER104" s="52"/>
      <c r="FES104" s="52"/>
      <c r="FET104" s="52"/>
      <c r="FEU104" s="52"/>
      <c r="FEV104" s="52"/>
      <c r="FEW104" s="52"/>
      <c r="FEX104" s="52"/>
      <c r="FEY104" s="52"/>
      <c r="FEZ104" s="52"/>
      <c r="FFA104" s="52"/>
      <c r="FFB104" s="52"/>
      <c r="FFC104" s="52"/>
      <c r="FFD104" s="52"/>
      <c r="FFE104" s="52"/>
      <c r="FFF104" s="52"/>
      <c r="FFG104" s="52"/>
      <c r="FFH104" s="52"/>
      <c r="FFI104" s="52"/>
      <c r="FFJ104" s="52"/>
      <c r="FFK104" s="52"/>
      <c r="FFL104" s="52"/>
      <c r="FFM104" s="52"/>
      <c r="FFN104" s="52"/>
      <c r="FFO104" s="52"/>
      <c r="FFP104" s="52"/>
      <c r="FFQ104" s="52"/>
      <c r="FFR104" s="52"/>
      <c r="FFS104" s="52"/>
      <c r="FFT104" s="52"/>
      <c r="FFU104" s="52"/>
      <c r="FFV104" s="52"/>
      <c r="FFW104" s="52"/>
      <c r="FFX104" s="52"/>
      <c r="FFY104" s="52"/>
      <c r="FFZ104" s="52"/>
      <c r="FGA104" s="52"/>
      <c r="FGB104" s="52"/>
      <c r="FGC104" s="52"/>
      <c r="FGD104" s="52"/>
      <c r="FGE104" s="52"/>
      <c r="FGF104" s="52"/>
      <c r="FGG104" s="52"/>
      <c r="FGH104" s="52"/>
      <c r="FGI104" s="52"/>
      <c r="FGJ104" s="52"/>
      <c r="FGK104" s="52"/>
      <c r="FGL104" s="52"/>
      <c r="FGM104" s="52"/>
      <c r="FGN104" s="52"/>
      <c r="FGO104" s="52"/>
      <c r="FGP104" s="52"/>
      <c r="FGQ104" s="52"/>
      <c r="FGR104" s="52"/>
      <c r="FGS104" s="52"/>
      <c r="FGT104" s="52"/>
      <c r="FGU104" s="52"/>
      <c r="FGV104" s="52"/>
      <c r="FGW104" s="52"/>
      <c r="FGX104" s="52"/>
      <c r="FGY104" s="52"/>
      <c r="FGZ104" s="52"/>
      <c r="FHA104" s="52"/>
      <c r="FHB104" s="52"/>
      <c r="FHC104" s="52"/>
      <c r="FHD104" s="52"/>
      <c r="FHE104" s="52"/>
      <c r="FHF104" s="52"/>
      <c r="FHG104" s="52"/>
      <c r="FHH104" s="52"/>
      <c r="FHI104" s="52"/>
      <c r="FHJ104" s="52"/>
      <c r="FHK104" s="52"/>
      <c r="FHL104" s="52"/>
      <c r="FHM104" s="52"/>
      <c r="FHN104" s="52"/>
      <c r="FHO104" s="52"/>
      <c r="FHP104" s="52"/>
      <c r="FHQ104" s="52"/>
      <c r="FHR104" s="52"/>
      <c r="FHS104" s="52"/>
      <c r="FHT104" s="52"/>
      <c r="FHU104" s="52"/>
      <c r="FHV104" s="52"/>
      <c r="FHW104" s="52"/>
      <c r="FHX104" s="52"/>
      <c r="FHY104" s="52"/>
      <c r="FHZ104" s="52"/>
      <c r="FIA104" s="52"/>
      <c r="FIB104" s="52"/>
      <c r="FIC104" s="52"/>
      <c r="FID104" s="52"/>
      <c r="FIE104" s="52"/>
      <c r="FIF104" s="52"/>
      <c r="FIG104" s="52"/>
      <c r="FIH104" s="52"/>
      <c r="FII104" s="52"/>
      <c r="FIJ104" s="52"/>
      <c r="FIK104" s="52"/>
      <c r="FIL104" s="52"/>
      <c r="FIM104" s="52"/>
      <c r="FIN104" s="52"/>
      <c r="FIO104" s="52"/>
      <c r="FIP104" s="52"/>
      <c r="FIQ104" s="52"/>
      <c r="FIR104" s="52"/>
      <c r="FIS104" s="52"/>
      <c r="FIT104" s="52"/>
      <c r="FIU104" s="52"/>
      <c r="FIV104" s="52"/>
      <c r="FIW104" s="52"/>
      <c r="FIX104" s="52"/>
      <c r="FIY104" s="52"/>
      <c r="FIZ104" s="52"/>
      <c r="FJA104" s="52"/>
      <c r="FJB104" s="52"/>
      <c r="FJC104" s="52"/>
      <c r="FJD104" s="52"/>
      <c r="FJE104" s="52"/>
      <c r="FJF104" s="52"/>
      <c r="FJG104" s="52"/>
      <c r="FJH104" s="52"/>
      <c r="FJI104" s="52"/>
      <c r="FJJ104" s="52"/>
      <c r="FJK104" s="52"/>
      <c r="FJL104" s="52"/>
      <c r="FJM104" s="52"/>
      <c r="FJN104" s="52"/>
      <c r="FJO104" s="52"/>
      <c r="FJP104" s="52"/>
      <c r="FJQ104" s="52"/>
      <c r="FJR104" s="52"/>
      <c r="FJS104" s="52"/>
      <c r="FJT104" s="52"/>
      <c r="FJU104" s="52"/>
      <c r="FJV104" s="52"/>
      <c r="FJW104" s="52"/>
      <c r="FJX104" s="52"/>
      <c r="FJY104" s="52"/>
      <c r="FJZ104" s="52"/>
      <c r="FKA104" s="52"/>
      <c r="FKB104" s="52"/>
      <c r="FKC104" s="52"/>
      <c r="FKD104" s="52"/>
      <c r="FKE104" s="52"/>
      <c r="FKF104" s="52"/>
      <c r="FKG104" s="52"/>
      <c r="FKH104" s="52"/>
      <c r="FKI104" s="52"/>
      <c r="FKJ104" s="52"/>
      <c r="FKK104" s="52"/>
      <c r="FKL104" s="52"/>
      <c r="FKM104" s="52"/>
      <c r="FKN104" s="52"/>
      <c r="FKO104" s="52"/>
      <c r="FKP104" s="52"/>
      <c r="FKQ104" s="52"/>
      <c r="FKR104" s="52"/>
      <c r="FKS104" s="52"/>
      <c r="FKT104" s="52"/>
      <c r="FKU104" s="52"/>
      <c r="FKV104" s="52"/>
      <c r="FKW104" s="52"/>
      <c r="FKX104" s="52"/>
      <c r="FKY104" s="52"/>
      <c r="FKZ104" s="52"/>
      <c r="FLA104" s="52"/>
      <c r="FLB104" s="52"/>
      <c r="FLC104" s="52"/>
      <c r="FLD104" s="52"/>
      <c r="FLE104" s="52"/>
      <c r="FLF104" s="52"/>
      <c r="FLG104" s="52"/>
      <c r="FLH104" s="52"/>
      <c r="FLI104" s="52"/>
      <c r="FLJ104" s="52"/>
      <c r="FLK104" s="52"/>
      <c r="FLL104" s="52"/>
      <c r="FLM104" s="52"/>
      <c r="FLN104" s="52"/>
      <c r="FLO104" s="52"/>
      <c r="FLP104" s="52"/>
      <c r="FLQ104" s="52"/>
      <c r="FLR104" s="52"/>
      <c r="FLS104" s="52"/>
      <c r="FLT104" s="52"/>
      <c r="FLU104" s="52"/>
      <c r="FLV104" s="52"/>
      <c r="FLW104" s="52"/>
      <c r="FLX104" s="52"/>
      <c r="FLY104" s="52"/>
      <c r="FLZ104" s="52"/>
      <c r="FMA104" s="52"/>
      <c r="FMB104" s="52"/>
      <c r="FMC104" s="52"/>
      <c r="FMD104" s="52"/>
      <c r="FME104" s="52"/>
      <c r="FMF104" s="52"/>
      <c r="FMG104" s="52"/>
      <c r="FMH104" s="52"/>
      <c r="FMI104" s="52"/>
      <c r="FMJ104" s="52"/>
      <c r="FMK104" s="52"/>
      <c r="FML104" s="52"/>
      <c r="FMM104" s="52"/>
      <c r="FMN104" s="52"/>
      <c r="FMO104" s="52"/>
      <c r="FMP104" s="52"/>
      <c r="FMQ104" s="52"/>
      <c r="FMR104" s="52"/>
      <c r="FMS104" s="52"/>
      <c r="FMT104" s="52"/>
      <c r="FMU104" s="52"/>
      <c r="FMV104" s="52"/>
      <c r="FMW104" s="52"/>
      <c r="FMX104" s="52"/>
      <c r="FMY104" s="52"/>
      <c r="FMZ104" s="52"/>
      <c r="FNA104" s="52"/>
      <c r="FNB104" s="52"/>
      <c r="FNC104" s="52"/>
      <c r="FND104" s="52"/>
      <c r="FNE104" s="52"/>
      <c r="FNF104" s="52"/>
      <c r="FNG104" s="52"/>
      <c r="FNH104" s="52"/>
      <c r="FNI104" s="52"/>
      <c r="FNJ104" s="52"/>
      <c r="FNK104" s="52"/>
      <c r="FNL104" s="52"/>
      <c r="FNM104" s="52"/>
      <c r="FNN104" s="52"/>
      <c r="FNO104" s="52"/>
      <c r="FNP104" s="52"/>
      <c r="FNQ104" s="52"/>
      <c r="FNR104" s="52"/>
      <c r="FNS104" s="52"/>
      <c r="FNT104" s="52"/>
      <c r="FNU104" s="52"/>
      <c r="FNV104" s="52"/>
      <c r="FNW104" s="52"/>
      <c r="FNX104" s="52"/>
      <c r="FNY104" s="52"/>
      <c r="FNZ104" s="52"/>
      <c r="FOA104" s="52"/>
      <c r="FOB104" s="52"/>
      <c r="FOC104" s="52"/>
      <c r="FOD104" s="52"/>
      <c r="FOE104" s="52"/>
      <c r="FOF104" s="52"/>
      <c r="FOG104" s="52"/>
      <c r="FOH104" s="52"/>
      <c r="FOI104" s="52"/>
      <c r="FOJ104" s="52"/>
      <c r="FOK104" s="52"/>
      <c r="FOL104" s="52"/>
      <c r="FOM104" s="52"/>
      <c r="FON104" s="52"/>
      <c r="FOO104" s="52"/>
      <c r="FOP104" s="52"/>
      <c r="FOQ104" s="52"/>
      <c r="FOR104" s="52"/>
      <c r="FOS104" s="52"/>
      <c r="FOT104" s="52"/>
      <c r="FOU104" s="52"/>
      <c r="FOV104" s="52"/>
      <c r="FOW104" s="52"/>
      <c r="FOX104" s="52"/>
      <c r="FOY104" s="52"/>
      <c r="FOZ104" s="52"/>
      <c r="FPA104" s="52"/>
      <c r="FPB104" s="52"/>
      <c r="FPC104" s="52"/>
      <c r="FPD104" s="52"/>
      <c r="FPE104" s="52"/>
      <c r="FPF104" s="52"/>
      <c r="FPG104" s="52"/>
      <c r="FPH104" s="52"/>
      <c r="FPI104" s="52"/>
      <c r="FPJ104" s="52"/>
      <c r="FPK104" s="52"/>
      <c r="FPL104" s="52"/>
      <c r="FPM104" s="52"/>
      <c r="FPN104" s="52"/>
      <c r="FPO104" s="52"/>
      <c r="FPP104" s="52"/>
      <c r="FPQ104" s="52"/>
      <c r="FPR104" s="52"/>
      <c r="FPS104" s="52"/>
      <c r="FPT104" s="52"/>
      <c r="FPU104" s="52"/>
      <c r="FPV104" s="52"/>
      <c r="FPW104" s="52"/>
      <c r="FPX104" s="52"/>
      <c r="FPY104" s="52"/>
      <c r="FPZ104" s="52"/>
      <c r="FQA104" s="52"/>
      <c r="FQB104" s="52"/>
      <c r="FQC104" s="52"/>
      <c r="FQD104" s="52"/>
      <c r="FQE104" s="52"/>
      <c r="FQF104" s="52"/>
      <c r="FQG104" s="52"/>
      <c r="FQH104" s="52"/>
      <c r="FQI104" s="52"/>
      <c r="FQJ104" s="52"/>
      <c r="FQK104" s="52"/>
      <c r="FQL104" s="52"/>
      <c r="FQM104" s="52"/>
      <c r="FQN104" s="52"/>
      <c r="FQO104" s="52"/>
      <c r="FQP104" s="52"/>
      <c r="FQQ104" s="52"/>
      <c r="FQR104" s="52"/>
      <c r="FQS104" s="52"/>
      <c r="FQT104" s="52"/>
      <c r="FQU104" s="52"/>
      <c r="FQV104" s="52"/>
      <c r="FQW104" s="52"/>
      <c r="FQX104" s="52"/>
      <c r="FQY104" s="52"/>
      <c r="FQZ104" s="52"/>
      <c r="FRA104" s="52"/>
      <c r="FRB104" s="52"/>
      <c r="FRC104" s="52"/>
      <c r="FRD104" s="52"/>
      <c r="FRE104" s="52"/>
      <c r="FRF104" s="52"/>
      <c r="FRG104" s="52"/>
      <c r="FRH104" s="52"/>
      <c r="FRI104" s="52"/>
      <c r="FRJ104" s="52"/>
      <c r="FRK104" s="52"/>
      <c r="FRL104" s="52"/>
      <c r="FRM104" s="52"/>
      <c r="FRN104" s="52"/>
      <c r="FRO104" s="52"/>
      <c r="FRP104" s="52"/>
      <c r="FRQ104" s="52"/>
      <c r="FRR104" s="52"/>
      <c r="FRS104" s="52"/>
      <c r="FRT104" s="52"/>
      <c r="FRU104" s="52"/>
      <c r="FRV104" s="52"/>
      <c r="FRW104" s="52"/>
      <c r="FRX104" s="52"/>
      <c r="FRY104" s="52"/>
      <c r="FRZ104" s="52"/>
      <c r="FSA104" s="52"/>
      <c r="FSB104" s="52"/>
      <c r="FSC104" s="52"/>
      <c r="FSD104" s="52"/>
      <c r="FSE104" s="52"/>
      <c r="FSF104" s="52"/>
      <c r="FSG104" s="52"/>
      <c r="FSH104" s="52"/>
      <c r="FSI104" s="52"/>
      <c r="FSJ104" s="52"/>
      <c r="FSK104" s="52"/>
      <c r="FSL104" s="52"/>
      <c r="FSM104" s="52"/>
      <c r="FSN104" s="52"/>
      <c r="FSO104" s="52"/>
      <c r="FSP104" s="52"/>
      <c r="FSQ104" s="52"/>
      <c r="FSR104" s="52"/>
      <c r="FSS104" s="52"/>
      <c r="FST104" s="52"/>
      <c r="FSU104" s="52"/>
      <c r="FSV104" s="52"/>
      <c r="FSW104" s="52"/>
      <c r="FSX104" s="52"/>
      <c r="FSY104" s="52"/>
      <c r="FSZ104" s="52"/>
      <c r="FTA104" s="52"/>
      <c r="FTB104" s="52"/>
      <c r="FTC104" s="52"/>
      <c r="FTD104" s="52"/>
      <c r="FTE104" s="52"/>
      <c r="FTF104" s="52"/>
      <c r="FTG104" s="52"/>
      <c r="FTH104" s="52"/>
      <c r="FTI104" s="52"/>
      <c r="FTJ104" s="52"/>
      <c r="FTK104" s="52"/>
      <c r="FTL104" s="52"/>
      <c r="FTM104" s="52"/>
      <c r="FTN104" s="52"/>
      <c r="FTO104" s="52"/>
      <c r="FTP104" s="52"/>
      <c r="FTQ104" s="52"/>
      <c r="FTR104" s="52"/>
      <c r="FTS104" s="52"/>
      <c r="FTT104" s="52"/>
      <c r="FTU104" s="52"/>
      <c r="FTV104" s="52"/>
      <c r="FTW104" s="52"/>
      <c r="FTX104" s="52"/>
      <c r="FTY104" s="52"/>
      <c r="FTZ104" s="52"/>
      <c r="FUA104" s="52"/>
      <c r="FUB104" s="52"/>
      <c r="FUC104" s="52"/>
      <c r="FUD104" s="52"/>
      <c r="FUE104" s="52"/>
      <c r="FUF104" s="52"/>
      <c r="FUG104" s="52"/>
      <c r="FUH104" s="52"/>
      <c r="FUI104" s="52"/>
      <c r="FUJ104" s="52"/>
      <c r="FUK104" s="52"/>
      <c r="FUL104" s="52"/>
      <c r="FUM104" s="52"/>
      <c r="FUN104" s="52"/>
      <c r="FUO104" s="52"/>
      <c r="FUP104" s="52"/>
      <c r="FUQ104" s="52"/>
      <c r="FUR104" s="52"/>
      <c r="FUS104" s="52"/>
      <c r="FUT104" s="52"/>
      <c r="FUU104" s="52"/>
      <c r="FUV104" s="52"/>
      <c r="FUW104" s="52"/>
      <c r="FUX104" s="52"/>
      <c r="FUY104" s="52"/>
      <c r="FUZ104" s="52"/>
      <c r="FVA104" s="52"/>
      <c r="FVB104" s="52"/>
      <c r="FVC104" s="52"/>
      <c r="FVD104" s="52"/>
      <c r="FVE104" s="52"/>
      <c r="FVF104" s="52"/>
      <c r="FVG104" s="52"/>
      <c r="FVH104" s="52"/>
      <c r="FVI104" s="52"/>
      <c r="FVJ104" s="52"/>
      <c r="FVK104" s="52"/>
      <c r="FVL104" s="52"/>
      <c r="FVM104" s="52"/>
      <c r="FVN104" s="52"/>
      <c r="FVO104" s="52"/>
      <c r="FVP104" s="52"/>
      <c r="FVQ104" s="52"/>
      <c r="FVR104" s="52"/>
      <c r="FVS104" s="52"/>
      <c r="FVT104" s="52"/>
      <c r="FVU104" s="52"/>
      <c r="FVV104" s="52"/>
      <c r="FVW104" s="52"/>
      <c r="FVX104" s="52"/>
      <c r="FVY104" s="52"/>
      <c r="FVZ104" s="52"/>
      <c r="FWA104" s="52"/>
      <c r="FWB104" s="52"/>
      <c r="FWC104" s="52"/>
      <c r="FWD104" s="52"/>
      <c r="FWE104" s="52"/>
      <c r="FWF104" s="52"/>
      <c r="FWG104" s="52"/>
      <c r="FWH104" s="52"/>
      <c r="FWI104" s="52"/>
      <c r="FWJ104" s="52"/>
      <c r="FWK104" s="52"/>
      <c r="FWL104" s="52"/>
      <c r="FWM104" s="52"/>
      <c r="FWN104" s="52"/>
      <c r="FWO104" s="52"/>
      <c r="FWP104" s="52"/>
      <c r="FWQ104" s="52"/>
      <c r="FWR104" s="52"/>
      <c r="FWS104" s="52"/>
      <c r="FWT104" s="52"/>
      <c r="FWU104" s="52"/>
      <c r="FWV104" s="52"/>
      <c r="FWW104" s="52"/>
      <c r="FWX104" s="52"/>
      <c r="FWY104" s="52"/>
      <c r="FWZ104" s="52"/>
      <c r="FXA104" s="52"/>
      <c r="FXB104" s="52"/>
      <c r="FXC104" s="52"/>
      <c r="FXD104" s="52"/>
      <c r="FXE104" s="52"/>
      <c r="FXF104" s="52"/>
      <c r="FXG104" s="52"/>
      <c r="FXH104" s="52"/>
      <c r="FXI104" s="52"/>
      <c r="FXJ104" s="52"/>
      <c r="FXK104" s="52"/>
      <c r="FXL104" s="52"/>
      <c r="FXM104" s="52"/>
      <c r="FXN104" s="52"/>
      <c r="FXO104" s="52"/>
      <c r="FXP104" s="52"/>
      <c r="FXQ104" s="52"/>
      <c r="FXR104" s="52"/>
      <c r="FXS104" s="52"/>
      <c r="FXT104" s="52"/>
      <c r="FXU104" s="52"/>
      <c r="FXV104" s="52"/>
      <c r="FXW104" s="52"/>
      <c r="FXX104" s="52"/>
      <c r="FXY104" s="52"/>
      <c r="FXZ104" s="52"/>
      <c r="FYA104" s="52"/>
      <c r="FYB104" s="52"/>
      <c r="FYC104" s="52"/>
      <c r="FYD104" s="52"/>
      <c r="FYE104" s="52"/>
      <c r="FYF104" s="52"/>
      <c r="FYG104" s="52"/>
      <c r="FYH104" s="52"/>
      <c r="FYI104" s="52"/>
      <c r="FYJ104" s="52"/>
      <c r="FYK104" s="52"/>
      <c r="FYL104" s="52"/>
      <c r="FYM104" s="52"/>
      <c r="FYN104" s="52"/>
      <c r="FYO104" s="52"/>
      <c r="FYP104" s="52"/>
      <c r="FYQ104" s="52"/>
      <c r="FYR104" s="52"/>
      <c r="FYS104" s="52"/>
      <c r="FYT104" s="52"/>
      <c r="FYU104" s="52"/>
      <c r="FYV104" s="52"/>
      <c r="FYW104" s="52"/>
      <c r="FYX104" s="52"/>
      <c r="FYY104" s="52"/>
      <c r="FYZ104" s="52"/>
      <c r="FZA104" s="52"/>
      <c r="FZB104" s="52"/>
      <c r="FZC104" s="52"/>
      <c r="FZD104" s="52"/>
      <c r="FZE104" s="52"/>
      <c r="FZF104" s="52"/>
      <c r="FZG104" s="52"/>
      <c r="FZH104" s="52"/>
      <c r="FZI104" s="52"/>
      <c r="FZJ104" s="52"/>
      <c r="FZK104" s="52"/>
      <c r="FZL104" s="52"/>
      <c r="FZM104" s="52"/>
      <c r="FZN104" s="52"/>
      <c r="FZO104" s="52"/>
      <c r="FZP104" s="52"/>
      <c r="FZQ104" s="52"/>
      <c r="FZR104" s="52"/>
      <c r="FZS104" s="52"/>
      <c r="FZT104" s="52"/>
      <c r="FZU104" s="52"/>
      <c r="FZV104" s="52"/>
      <c r="FZW104" s="52"/>
      <c r="FZX104" s="52"/>
      <c r="FZY104" s="52"/>
      <c r="FZZ104" s="52"/>
      <c r="GAA104" s="52"/>
      <c r="GAB104" s="52"/>
      <c r="GAC104" s="52"/>
      <c r="GAD104" s="52"/>
      <c r="GAE104" s="52"/>
      <c r="GAF104" s="52"/>
      <c r="GAG104" s="52"/>
      <c r="GAH104" s="52"/>
      <c r="GAI104" s="52"/>
      <c r="GAJ104" s="52"/>
      <c r="GAK104" s="52"/>
      <c r="GAL104" s="52"/>
      <c r="GAM104" s="52"/>
      <c r="GAN104" s="52"/>
      <c r="GAO104" s="52"/>
      <c r="GAP104" s="52"/>
      <c r="GAQ104" s="52"/>
      <c r="GAR104" s="52"/>
      <c r="GAS104" s="52"/>
      <c r="GAT104" s="52"/>
      <c r="GAU104" s="52"/>
      <c r="GAV104" s="52"/>
      <c r="GAW104" s="52"/>
      <c r="GAX104" s="52"/>
      <c r="GAY104" s="52"/>
      <c r="GAZ104" s="52"/>
      <c r="GBA104" s="52"/>
      <c r="GBB104" s="52"/>
      <c r="GBC104" s="52"/>
      <c r="GBD104" s="52"/>
      <c r="GBE104" s="52"/>
      <c r="GBF104" s="52"/>
      <c r="GBG104" s="52"/>
      <c r="GBH104" s="52"/>
      <c r="GBI104" s="52"/>
      <c r="GBJ104" s="52"/>
      <c r="GBK104" s="52"/>
      <c r="GBL104" s="52"/>
      <c r="GBM104" s="52"/>
      <c r="GBN104" s="52"/>
      <c r="GBO104" s="52"/>
      <c r="GBP104" s="52"/>
      <c r="GBQ104" s="52"/>
      <c r="GBR104" s="52"/>
      <c r="GBS104" s="52"/>
      <c r="GBT104" s="52"/>
      <c r="GBU104" s="52"/>
      <c r="GBV104" s="52"/>
      <c r="GBW104" s="52"/>
      <c r="GBX104" s="52"/>
      <c r="GBY104" s="52"/>
      <c r="GBZ104" s="52"/>
      <c r="GCA104" s="52"/>
      <c r="GCB104" s="52"/>
      <c r="GCC104" s="52"/>
      <c r="GCD104" s="52"/>
      <c r="GCE104" s="52"/>
      <c r="GCF104" s="52"/>
      <c r="GCG104" s="52"/>
      <c r="GCH104" s="52"/>
      <c r="GCI104" s="52"/>
      <c r="GCJ104" s="52"/>
      <c r="GCK104" s="52"/>
      <c r="GCL104" s="52"/>
      <c r="GCM104" s="52"/>
      <c r="GCN104" s="52"/>
      <c r="GCO104" s="52"/>
      <c r="GCP104" s="52"/>
      <c r="GCQ104" s="52"/>
      <c r="GCR104" s="52"/>
      <c r="GCS104" s="52"/>
      <c r="GCT104" s="52"/>
      <c r="GCU104" s="52"/>
      <c r="GCV104" s="52"/>
      <c r="GCW104" s="52"/>
      <c r="GCX104" s="52"/>
      <c r="GCY104" s="52"/>
      <c r="GCZ104" s="52"/>
      <c r="GDA104" s="52"/>
      <c r="GDB104" s="52"/>
      <c r="GDC104" s="52"/>
      <c r="GDD104" s="52"/>
      <c r="GDE104" s="52"/>
      <c r="GDF104" s="52"/>
      <c r="GDG104" s="52"/>
      <c r="GDH104" s="52"/>
      <c r="GDI104" s="52"/>
      <c r="GDJ104" s="52"/>
      <c r="GDK104" s="52"/>
      <c r="GDL104" s="52"/>
      <c r="GDM104" s="52"/>
      <c r="GDN104" s="52"/>
      <c r="GDO104" s="52"/>
      <c r="GDP104" s="52"/>
      <c r="GDQ104" s="52"/>
      <c r="GDR104" s="52"/>
      <c r="GDS104" s="52"/>
      <c r="GDT104" s="52"/>
      <c r="GDU104" s="52"/>
      <c r="GDV104" s="52"/>
      <c r="GDW104" s="52"/>
      <c r="GDX104" s="52"/>
      <c r="GDY104" s="52"/>
      <c r="GDZ104" s="52"/>
      <c r="GEA104" s="52"/>
      <c r="GEB104" s="52"/>
      <c r="GEC104" s="52"/>
      <c r="GED104" s="52"/>
      <c r="GEE104" s="52"/>
      <c r="GEF104" s="52"/>
      <c r="GEG104" s="52"/>
      <c r="GEH104" s="52"/>
      <c r="GEI104" s="52"/>
      <c r="GEJ104" s="52"/>
      <c r="GEK104" s="52"/>
      <c r="GEL104" s="52"/>
      <c r="GEM104" s="52"/>
      <c r="GEN104" s="52"/>
      <c r="GEO104" s="52"/>
      <c r="GEP104" s="52"/>
      <c r="GEQ104" s="52"/>
      <c r="GER104" s="52"/>
      <c r="GES104" s="52"/>
      <c r="GET104" s="52"/>
      <c r="GEU104" s="52"/>
      <c r="GEV104" s="52"/>
      <c r="GEW104" s="52"/>
      <c r="GEX104" s="52"/>
      <c r="GEY104" s="52"/>
      <c r="GEZ104" s="52"/>
      <c r="GFA104" s="52"/>
      <c r="GFB104" s="52"/>
      <c r="GFC104" s="52"/>
      <c r="GFD104" s="52"/>
      <c r="GFE104" s="52"/>
      <c r="GFF104" s="52"/>
      <c r="GFG104" s="52"/>
      <c r="GFH104" s="52"/>
      <c r="GFI104" s="52"/>
      <c r="GFJ104" s="52"/>
      <c r="GFK104" s="52"/>
      <c r="GFL104" s="52"/>
      <c r="GFM104" s="52"/>
      <c r="GFN104" s="52"/>
      <c r="GFO104" s="52"/>
      <c r="GFP104" s="52"/>
      <c r="GFQ104" s="52"/>
      <c r="GFR104" s="52"/>
      <c r="GFS104" s="52"/>
      <c r="GFT104" s="52"/>
      <c r="GFU104" s="52"/>
      <c r="GFV104" s="52"/>
      <c r="GFW104" s="52"/>
      <c r="GFX104" s="52"/>
      <c r="GFY104" s="52"/>
      <c r="GFZ104" s="52"/>
      <c r="GGA104" s="52"/>
      <c r="GGB104" s="52"/>
      <c r="GGC104" s="52"/>
      <c r="GGD104" s="52"/>
      <c r="GGE104" s="52"/>
      <c r="GGF104" s="52"/>
      <c r="GGG104" s="52"/>
      <c r="GGH104" s="52"/>
      <c r="GGI104" s="52"/>
      <c r="GGJ104" s="52"/>
      <c r="GGK104" s="52"/>
      <c r="GGL104" s="52"/>
      <c r="GGM104" s="52"/>
      <c r="GGN104" s="52"/>
      <c r="GGO104" s="52"/>
      <c r="GGP104" s="52"/>
      <c r="GGQ104" s="52"/>
      <c r="GGR104" s="52"/>
      <c r="GGS104" s="52"/>
      <c r="GGT104" s="52"/>
      <c r="GGU104" s="52"/>
      <c r="GGV104" s="52"/>
      <c r="GGW104" s="52"/>
      <c r="GGX104" s="52"/>
      <c r="GGY104" s="52"/>
      <c r="GGZ104" s="52"/>
      <c r="GHA104" s="52"/>
      <c r="GHB104" s="52"/>
      <c r="GHC104" s="52"/>
      <c r="GHD104" s="52"/>
      <c r="GHE104" s="52"/>
      <c r="GHF104" s="52"/>
      <c r="GHG104" s="52"/>
      <c r="GHH104" s="52"/>
      <c r="GHI104" s="52"/>
      <c r="GHJ104" s="52"/>
      <c r="GHK104" s="52"/>
      <c r="GHL104" s="52"/>
      <c r="GHM104" s="52"/>
      <c r="GHN104" s="52"/>
      <c r="GHO104" s="52"/>
      <c r="GHP104" s="52"/>
      <c r="GHQ104" s="52"/>
      <c r="GHR104" s="52"/>
      <c r="GHS104" s="52"/>
      <c r="GHT104" s="52"/>
      <c r="GHU104" s="52"/>
      <c r="GHV104" s="52"/>
      <c r="GHW104" s="52"/>
      <c r="GHX104" s="52"/>
      <c r="GHY104" s="52"/>
      <c r="GHZ104" s="52"/>
      <c r="GIA104" s="52"/>
      <c r="GIB104" s="52"/>
      <c r="GIC104" s="52"/>
      <c r="GID104" s="52"/>
      <c r="GIE104" s="52"/>
      <c r="GIF104" s="52"/>
      <c r="GIG104" s="52"/>
      <c r="GIH104" s="52"/>
      <c r="GII104" s="52"/>
      <c r="GIJ104" s="52"/>
      <c r="GIK104" s="52"/>
      <c r="GIL104" s="52"/>
      <c r="GIM104" s="52"/>
      <c r="GIN104" s="52"/>
      <c r="GIO104" s="52"/>
      <c r="GIP104" s="52"/>
      <c r="GIQ104" s="52"/>
      <c r="GIR104" s="52"/>
      <c r="GIS104" s="52"/>
      <c r="GIT104" s="52"/>
      <c r="GIU104" s="52"/>
      <c r="GIV104" s="52"/>
      <c r="GIW104" s="52"/>
      <c r="GIX104" s="52"/>
      <c r="GIY104" s="52"/>
      <c r="GIZ104" s="52"/>
      <c r="GJA104" s="52"/>
      <c r="GJB104" s="52"/>
      <c r="GJC104" s="52"/>
      <c r="GJD104" s="52"/>
      <c r="GJE104" s="52"/>
      <c r="GJF104" s="52"/>
      <c r="GJG104" s="52"/>
      <c r="GJH104" s="52"/>
      <c r="GJI104" s="52"/>
      <c r="GJJ104" s="52"/>
      <c r="GJK104" s="52"/>
      <c r="GJL104" s="52"/>
      <c r="GJM104" s="52"/>
      <c r="GJN104" s="52"/>
      <c r="GJO104" s="52"/>
      <c r="GJP104" s="52"/>
      <c r="GJQ104" s="52"/>
      <c r="GJR104" s="52"/>
      <c r="GJS104" s="52"/>
      <c r="GJT104" s="52"/>
      <c r="GJU104" s="52"/>
      <c r="GJV104" s="52"/>
      <c r="GJW104" s="52"/>
      <c r="GJX104" s="52"/>
      <c r="GJY104" s="52"/>
      <c r="GJZ104" s="52"/>
      <c r="GKA104" s="52"/>
      <c r="GKB104" s="52"/>
      <c r="GKC104" s="52"/>
      <c r="GKD104" s="52"/>
      <c r="GKE104" s="52"/>
      <c r="GKF104" s="52"/>
      <c r="GKG104" s="52"/>
      <c r="GKH104" s="52"/>
      <c r="GKI104" s="52"/>
      <c r="GKJ104" s="52"/>
      <c r="GKK104" s="52"/>
      <c r="GKL104" s="52"/>
      <c r="GKM104" s="52"/>
      <c r="GKN104" s="52"/>
      <c r="GKO104" s="52"/>
      <c r="GKP104" s="52"/>
      <c r="GKQ104" s="52"/>
      <c r="GKR104" s="52"/>
      <c r="GKS104" s="52"/>
      <c r="GKT104" s="52"/>
      <c r="GKU104" s="52"/>
      <c r="GKV104" s="52"/>
      <c r="GKW104" s="52"/>
      <c r="GKX104" s="52"/>
      <c r="GKY104" s="52"/>
      <c r="GKZ104" s="52"/>
      <c r="GLA104" s="52"/>
      <c r="GLB104" s="52"/>
      <c r="GLC104" s="52"/>
      <c r="GLD104" s="52"/>
      <c r="GLE104" s="52"/>
      <c r="GLF104" s="52"/>
      <c r="GLG104" s="52"/>
      <c r="GLH104" s="52"/>
      <c r="GLI104" s="52"/>
      <c r="GLJ104" s="52"/>
      <c r="GLK104" s="52"/>
      <c r="GLL104" s="52"/>
      <c r="GLM104" s="52"/>
      <c r="GLN104" s="52"/>
      <c r="GLO104" s="52"/>
      <c r="GLP104" s="52"/>
      <c r="GLQ104" s="52"/>
      <c r="GLR104" s="52"/>
      <c r="GLS104" s="52"/>
      <c r="GLT104" s="52"/>
      <c r="GLU104" s="52"/>
      <c r="GLV104" s="52"/>
      <c r="GLW104" s="52"/>
      <c r="GLX104" s="52"/>
      <c r="GLY104" s="52"/>
      <c r="GLZ104" s="52"/>
      <c r="GMA104" s="52"/>
      <c r="GMB104" s="52"/>
      <c r="GMC104" s="52"/>
      <c r="GMD104" s="52"/>
      <c r="GME104" s="52"/>
      <c r="GMF104" s="52"/>
      <c r="GMG104" s="52"/>
      <c r="GMH104" s="52"/>
      <c r="GMI104" s="52"/>
      <c r="GMJ104" s="52"/>
      <c r="GMK104" s="52"/>
      <c r="GML104" s="52"/>
      <c r="GMM104" s="52"/>
      <c r="GMN104" s="52"/>
      <c r="GMO104" s="52"/>
      <c r="GMP104" s="52"/>
      <c r="GMQ104" s="52"/>
      <c r="GMR104" s="52"/>
      <c r="GMS104" s="52"/>
      <c r="GMT104" s="52"/>
      <c r="GMU104" s="52"/>
      <c r="GMV104" s="52"/>
      <c r="GMW104" s="52"/>
      <c r="GMX104" s="52"/>
      <c r="GMY104" s="52"/>
      <c r="GMZ104" s="52"/>
      <c r="GNA104" s="52"/>
      <c r="GNB104" s="52"/>
      <c r="GNC104" s="52"/>
      <c r="GND104" s="52"/>
      <c r="GNE104" s="52"/>
      <c r="GNF104" s="52"/>
      <c r="GNG104" s="52"/>
      <c r="GNH104" s="52"/>
      <c r="GNI104" s="52"/>
      <c r="GNJ104" s="52"/>
      <c r="GNK104" s="52"/>
      <c r="GNL104" s="52"/>
      <c r="GNM104" s="52"/>
      <c r="GNN104" s="52"/>
      <c r="GNO104" s="52"/>
      <c r="GNP104" s="52"/>
      <c r="GNQ104" s="52"/>
      <c r="GNR104" s="52"/>
      <c r="GNS104" s="52"/>
      <c r="GNT104" s="52"/>
      <c r="GNU104" s="52"/>
      <c r="GNV104" s="52"/>
      <c r="GNW104" s="52"/>
      <c r="GNX104" s="52"/>
      <c r="GNY104" s="52"/>
      <c r="GNZ104" s="52"/>
      <c r="GOA104" s="52"/>
      <c r="GOB104" s="52"/>
      <c r="GOC104" s="52"/>
      <c r="GOD104" s="52"/>
      <c r="GOE104" s="52"/>
      <c r="GOF104" s="52"/>
      <c r="GOG104" s="52"/>
      <c r="GOH104" s="52"/>
      <c r="GOI104" s="52"/>
      <c r="GOJ104" s="52"/>
      <c r="GOK104" s="52"/>
      <c r="GOL104" s="52"/>
      <c r="GOM104" s="52"/>
      <c r="GON104" s="52"/>
      <c r="GOO104" s="52"/>
      <c r="GOP104" s="52"/>
      <c r="GOQ104" s="52"/>
      <c r="GOR104" s="52"/>
      <c r="GOS104" s="52"/>
      <c r="GOT104" s="52"/>
      <c r="GOU104" s="52"/>
      <c r="GOV104" s="52"/>
      <c r="GOW104" s="52"/>
      <c r="GOX104" s="52"/>
      <c r="GOY104" s="52"/>
      <c r="GOZ104" s="52"/>
      <c r="GPA104" s="52"/>
      <c r="GPB104" s="52"/>
      <c r="GPC104" s="52"/>
      <c r="GPD104" s="52"/>
      <c r="GPE104" s="52"/>
      <c r="GPF104" s="52"/>
      <c r="GPG104" s="52"/>
      <c r="GPH104" s="52"/>
      <c r="GPI104" s="52"/>
      <c r="GPJ104" s="52"/>
      <c r="GPK104" s="52"/>
      <c r="GPL104" s="52"/>
      <c r="GPM104" s="52"/>
      <c r="GPN104" s="52"/>
      <c r="GPO104" s="52"/>
      <c r="GPP104" s="52"/>
      <c r="GPQ104" s="52"/>
      <c r="GPR104" s="52"/>
      <c r="GPS104" s="52"/>
      <c r="GPT104" s="52"/>
      <c r="GPU104" s="52"/>
      <c r="GPV104" s="52"/>
      <c r="GPW104" s="52"/>
      <c r="GPX104" s="52"/>
      <c r="GPY104" s="52"/>
      <c r="GPZ104" s="52"/>
      <c r="GQA104" s="52"/>
      <c r="GQB104" s="52"/>
      <c r="GQC104" s="52"/>
      <c r="GQD104" s="52"/>
      <c r="GQE104" s="52"/>
      <c r="GQF104" s="52"/>
      <c r="GQG104" s="52"/>
      <c r="GQH104" s="52"/>
      <c r="GQI104" s="52"/>
      <c r="GQJ104" s="52"/>
      <c r="GQK104" s="52"/>
      <c r="GQL104" s="52"/>
      <c r="GQM104" s="52"/>
      <c r="GQN104" s="52"/>
      <c r="GQO104" s="52"/>
      <c r="GQP104" s="52"/>
      <c r="GQQ104" s="52"/>
      <c r="GQR104" s="52"/>
      <c r="GQS104" s="52"/>
      <c r="GQT104" s="52"/>
      <c r="GQU104" s="52"/>
      <c r="GQV104" s="52"/>
      <c r="GQW104" s="52"/>
      <c r="GQX104" s="52"/>
      <c r="GQY104" s="52"/>
      <c r="GQZ104" s="52"/>
      <c r="GRA104" s="52"/>
      <c r="GRB104" s="52"/>
      <c r="GRC104" s="52"/>
      <c r="GRD104" s="52"/>
      <c r="GRE104" s="52"/>
      <c r="GRF104" s="52"/>
      <c r="GRG104" s="52"/>
      <c r="GRH104" s="52"/>
      <c r="GRI104" s="52"/>
      <c r="GRJ104" s="52"/>
      <c r="GRK104" s="52"/>
      <c r="GRL104" s="52"/>
      <c r="GRM104" s="52"/>
      <c r="GRN104" s="52"/>
      <c r="GRO104" s="52"/>
      <c r="GRP104" s="52"/>
      <c r="GRQ104" s="52"/>
      <c r="GRR104" s="52"/>
      <c r="GRS104" s="52"/>
      <c r="GRT104" s="52"/>
      <c r="GRU104" s="52"/>
      <c r="GRV104" s="52"/>
      <c r="GRW104" s="52"/>
      <c r="GRX104" s="52"/>
      <c r="GRY104" s="52"/>
      <c r="GRZ104" s="52"/>
      <c r="GSA104" s="52"/>
      <c r="GSB104" s="52"/>
      <c r="GSC104" s="52"/>
      <c r="GSD104" s="52"/>
      <c r="GSE104" s="52"/>
      <c r="GSF104" s="52"/>
      <c r="GSG104" s="52"/>
      <c r="GSH104" s="52"/>
      <c r="GSI104" s="52"/>
      <c r="GSJ104" s="52"/>
      <c r="GSK104" s="52"/>
      <c r="GSL104" s="52"/>
      <c r="GSM104" s="52"/>
      <c r="GSN104" s="52"/>
      <c r="GSO104" s="52"/>
      <c r="GSP104" s="52"/>
      <c r="GSQ104" s="52"/>
      <c r="GSR104" s="52"/>
      <c r="GSS104" s="52"/>
      <c r="GST104" s="52"/>
      <c r="GSU104" s="52"/>
      <c r="GSV104" s="52"/>
      <c r="GSW104" s="52"/>
      <c r="GSX104" s="52"/>
      <c r="GSY104" s="52"/>
      <c r="GSZ104" s="52"/>
      <c r="GTA104" s="52"/>
      <c r="GTB104" s="52"/>
      <c r="GTC104" s="52"/>
      <c r="GTD104" s="52"/>
      <c r="GTE104" s="52"/>
      <c r="GTF104" s="52"/>
      <c r="GTG104" s="52"/>
      <c r="GTH104" s="52"/>
      <c r="GTI104" s="52"/>
      <c r="GTJ104" s="52"/>
      <c r="GTK104" s="52"/>
      <c r="GTL104" s="52"/>
      <c r="GTM104" s="52"/>
      <c r="GTN104" s="52"/>
      <c r="GTO104" s="52"/>
      <c r="GTP104" s="52"/>
      <c r="GTQ104" s="52"/>
      <c r="GTR104" s="52"/>
      <c r="GTS104" s="52"/>
      <c r="GTT104" s="52"/>
      <c r="GTU104" s="52"/>
      <c r="GTV104" s="52"/>
      <c r="GTW104" s="52"/>
      <c r="GTX104" s="52"/>
      <c r="GTY104" s="52"/>
      <c r="GTZ104" s="52"/>
      <c r="GUA104" s="52"/>
      <c r="GUB104" s="52"/>
      <c r="GUC104" s="52"/>
      <c r="GUD104" s="52"/>
      <c r="GUE104" s="52"/>
      <c r="GUF104" s="52"/>
      <c r="GUG104" s="52"/>
      <c r="GUH104" s="52"/>
      <c r="GUI104" s="52"/>
      <c r="GUJ104" s="52"/>
      <c r="GUK104" s="52"/>
      <c r="GUL104" s="52"/>
      <c r="GUM104" s="52"/>
      <c r="GUN104" s="52"/>
      <c r="GUO104" s="52"/>
      <c r="GUP104" s="52"/>
      <c r="GUQ104" s="52"/>
      <c r="GUR104" s="52"/>
      <c r="GUS104" s="52"/>
      <c r="GUT104" s="52"/>
      <c r="GUU104" s="52"/>
      <c r="GUV104" s="52"/>
      <c r="GUW104" s="52"/>
      <c r="GUX104" s="52"/>
      <c r="GUY104" s="52"/>
      <c r="GUZ104" s="52"/>
      <c r="GVA104" s="52"/>
      <c r="GVB104" s="52"/>
      <c r="GVC104" s="52"/>
      <c r="GVD104" s="52"/>
      <c r="GVE104" s="52"/>
      <c r="GVF104" s="52"/>
      <c r="GVG104" s="52"/>
      <c r="GVH104" s="52"/>
      <c r="GVI104" s="52"/>
      <c r="GVJ104" s="52"/>
      <c r="GVK104" s="52"/>
      <c r="GVL104" s="52"/>
      <c r="GVM104" s="52"/>
      <c r="GVN104" s="52"/>
      <c r="GVO104" s="52"/>
      <c r="GVP104" s="52"/>
      <c r="GVQ104" s="52"/>
      <c r="GVR104" s="52"/>
      <c r="GVS104" s="52"/>
      <c r="GVT104" s="52"/>
      <c r="GVU104" s="52"/>
      <c r="GVV104" s="52"/>
      <c r="GVW104" s="52"/>
      <c r="GVX104" s="52"/>
      <c r="GVY104" s="52"/>
      <c r="GVZ104" s="52"/>
      <c r="GWA104" s="52"/>
      <c r="GWB104" s="52"/>
      <c r="GWC104" s="52"/>
      <c r="GWD104" s="52"/>
      <c r="GWE104" s="52"/>
      <c r="GWF104" s="52"/>
      <c r="GWG104" s="52"/>
      <c r="GWH104" s="52"/>
      <c r="GWI104" s="52"/>
      <c r="GWJ104" s="52"/>
      <c r="GWK104" s="52"/>
      <c r="GWL104" s="52"/>
      <c r="GWM104" s="52"/>
      <c r="GWN104" s="52"/>
      <c r="GWO104" s="52"/>
      <c r="GWP104" s="52"/>
      <c r="GWQ104" s="52"/>
      <c r="GWR104" s="52"/>
      <c r="GWS104" s="52"/>
      <c r="GWT104" s="52"/>
      <c r="GWU104" s="52"/>
      <c r="GWV104" s="52"/>
      <c r="GWW104" s="52"/>
      <c r="GWX104" s="52"/>
      <c r="GWY104" s="52"/>
      <c r="GWZ104" s="52"/>
      <c r="GXA104" s="52"/>
      <c r="GXB104" s="52"/>
      <c r="GXC104" s="52"/>
      <c r="GXD104" s="52"/>
      <c r="GXE104" s="52"/>
      <c r="GXF104" s="52"/>
      <c r="GXG104" s="52"/>
      <c r="GXH104" s="52"/>
      <c r="GXI104" s="52"/>
      <c r="GXJ104" s="52"/>
      <c r="GXK104" s="52"/>
      <c r="GXL104" s="52"/>
      <c r="GXM104" s="52"/>
      <c r="GXN104" s="52"/>
      <c r="GXO104" s="52"/>
      <c r="GXP104" s="52"/>
      <c r="GXQ104" s="52"/>
      <c r="GXR104" s="52"/>
      <c r="GXS104" s="52"/>
      <c r="GXT104" s="52"/>
      <c r="GXU104" s="52"/>
      <c r="GXV104" s="52"/>
      <c r="GXW104" s="52"/>
      <c r="GXX104" s="52"/>
      <c r="GXY104" s="52"/>
      <c r="GXZ104" s="52"/>
      <c r="GYA104" s="52"/>
      <c r="GYB104" s="52"/>
      <c r="GYC104" s="52"/>
      <c r="GYD104" s="52"/>
      <c r="GYE104" s="52"/>
      <c r="GYF104" s="52"/>
      <c r="GYG104" s="52"/>
      <c r="GYH104" s="52"/>
      <c r="GYI104" s="52"/>
      <c r="GYJ104" s="52"/>
      <c r="GYK104" s="52"/>
      <c r="GYL104" s="52"/>
      <c r="GYM104" s="52"/>
      <c r="GYN104" s="52"/>
      <c r="GYO104" s="52"/>
      <c r="GYP104" s="52"/>
      <c r="GYQ104" s="52"/>
      <c r="GYR104" s="52"/>
      <c r="GYS104" s="52"/>
      <c r="GYT104" s="52"/>
      <c r="GYU104" s="52"/>
      <c r="GYV104" s="52"/>
      <c r="GYW104" s="52"/>
      <c r="GYX104" s="52"/>
      <c r="GYY104" s="52"/>
      <c r="GYZ104" s="52"/>
      <c r="GZA104" s="52"/>
      <c r="GZB104" s="52"/>
      <c r="GZC104" s="52"/>
      <c r="GZD104" s="52"/>
      <c r="GZE104" s="52"/>
      <c r="GZF104" s="52"/>
      <c r="GZG104" s="52"/>
      <c r="GZH104" s="52"/>
      <c r="GZI104" s="52"/>
      <c r="GZJ104" s="52"/>
      <c r="GZK104" s="52"/>
      <c r="GZL104" s="52"/>
      <c r="GZM104" s="52"/>
      <c r="GZN104" s="52"/>
      <c r="GZO104" s="52"/>
      <c r="GZP104" s="52"/>
      <c r="GZQ104" s="52"/>
      <c r="GZR104" s="52"/>
      <c r="GZS104" s="52"/>
      <c r="GZT104" s="52"/>
      <c r="GZU104" s="52"/>
      <c r="GZV104" s="52"/>
      <c r="GZW104" s="52"/>
      <c r="GZX104" s="52"/>
      <c r="GZY104" s="52"/>
      <c r="GZZ104" s="52"/>
      <c r="HAA104" s="52"/>
      <c r="HAB104" s="52"/>
      <c r="HAC104" s="52"/>
      <c r="HAD104" s="52"/>
      <c r="HAE104" s="52"/>
      <c r="HAF104" s="52"/>
      <c r="HAG104" s="52"/>
      <c r="HAH104" s="52"/>
      <c r="HAI104" s="52"/>
      <c r="HAJ104" s="52"/>
      <c r="HAK104" s="52"/>
      <c r="HAL104" s="52"/>
      <c r="HAM104" s="52"/>
      <c r="HAN104" s="52"/>
      <c r="HAO104" s="52"/>
      <c r="HAP104" s="52"/>
      <c r="HAQ104" s="52"/>
      <c r="HAR104" s="52"/>
      <c r="HAS104" s="52"/>
      <c r="HAT104" s="52"/>
      <c r="HAU104" s="52"/>
      <c r="HAV104" s="52"/>
      <c r="HAW104" s="52"/>
      <c r="HAX104" s="52"/>
      <c r="HAY104" s="52"/>
      <c r="HAZ104" s="52"/>
      <c r="HBA104" s="52"/>
      <c r="HBB104" s="52"/>
      <c r="HBC104" s="52"/>
      <c r="HBD104" s="52"/>
      <c r="HBE104" s="52"/>
      <c r="HBF104" s="52"/>
      <c r="HBG104" s="52"/>
      <c r="HBH104" s="52"/>
      <c r="HBI104" s="52"/>
      <c r="HBJ104" s="52"/>
      <c r="HBK104" s="52"/>
      <c r="HBL104" s="52"/>
      <c r="HBM104" s="52"/>
      <c r="HBN104" s="52"/>
      <c r="HBO104" s="52"/>
      <c r="HBP104" s="52"/>
      <c r="HBQ104" s="52"/>
      <c r="HBR104" s="52"/>
      <c r="HBS104" s="52"/>
      <c r="HBT104" s="52"/>
      <c r="HBU104" s="52"/>
      <c r="HBV104" s="52"/>
      <c r="HBW104" s="52"/>
      <c r="HBX104" s="52"/>
      <c r="HBY104" s="52"/>
      <c r="HBZ104" s="52"/>
      <c r="HCA104" s="52"/>
      <c r="HCB104" s="52"/>
      <c r="HCC104" s="52"/>
      <c r="HCD104" s="52"/>
      <c r="HCE104" s="52"/>
      <c r="HCF104" s="52"/>
      <c r="HCG104" s="52"/>
      <c r="HCH104" s="52"/>
      <c r="HCI104" s="52"/>
      <c r="HCJ104" s="52"/>
      <c r="HCK104" s="52"/>
      <c r="HCL104" s="52"/>
      <c r="HCM104" s="52"/>
      <c r="HCN104" s="52"/>
      <c r="HCO104" s="52"/>
      <c r="HCP104" s="52"/>
      <c r="HCQ104" s="52"/>
      <c r="HCR104" s="52"/>
      <c r="HCS104" s="52"/>
      <c r="HCT104" s="52"/>
      <c r="HCU104" s="52"/>
      <c r="HCV104" s="52"/>
      <c r="HCW104" s="52"/>
      <c r="HCX104" s="52"/>
      <c r="HCY104" s="52"/>
      <c r="HCZ104" s="52"/>
      <c r="HDA104" s="52"/>
      <c r="HDB104" s="52"/>
      <c r="HDC104" s="52"/>
      <c r="HDD104" s="52"/>
      <c r="HDE104" s="52"/>
      <c r="HDF104" s="52"/>
      <c r="HDG104" s="52"/>
      <c r="HDH104" s="52"/>
      <c r="HDI104" s="52"/>
      <c r="HDJ104" s="52"/>
      <c r="HDK104" s="52"/>
      <c r="HDL104" s="52"/>
      <c r="HDM104" s="52"/>
      <c r="HDN104" s="52"/>
      <c r="HDO104" s="52"/>
      <c r="HDP104" s="52"/>
      <c r="HDQ104" s="52"/>
      <c r="HDR104" s="52"/>
      <c r="HDS104" s="52"/>
      <c r="HDT104" s="52"/>
      <c r="HDU104" s="52"/>
      <c r="HDV104" s="52"/>
      <c r="HDW104" s="52"/>
      <c r="HDX104" s="52"/>
      <c r="HDY104" s="52"/>
      <c r="HDZ104" s="52"/>
      <c r="HEA104" s="52"/>
      <c r="HEB104" s="52"/>
      <c r="HEC104" s="52"/>
      <c r="HED104" s="52"/>
      <c r="HEE104" s="52"/>
      <c r="HEF104" s="52"/>
      <c r="HEG104" s="52"/>
      <c r="HEH104" s="52"/>
      <c r="HEI104" s="52"/>
      <c r="HEJ104" s="52"/>
      <c r="HEK104" s="52"/>
      <c r="HEL104" s="52"/>
      <c r="HEM104" s="52"/>
      <c r="HEN104" s="52"/>
      <c r="HEO104" s="52"/>
      <c r="HEP104" s="52"/>
      <c r="HEQ104" s="52"/>
      <c r="HER104" s="52"/>
      <c r="HES104" s="52"/>
      <c r="HET104" s="52"/>
      <c r="HEU104" s="52"/>
      <c r="HEV104" s="52"/>
      <c r="HEW104" s="52"/>
      <c r="HEX104" s="52"/>
      <c r="HEY104" s="52"/>
      <c r="HEZ104" s="52"/>
      <c r="HFA104" s="52"/>
      <c r="HFB104" s="52"/>
      <c r="HFC104" s="52"/>
      <c r="HFD104" s="52"/>
      <c r="HFE104" s="52"/>
      <c r="HFF104" s="52"/>
      <c r="HFG104" s="52"/>
      <c r="HFH104" s="52"/>
      <c r="HFI104" s="52"/>
      <c r="HFJ104" s="52"/>
      <c r="HFK104" s="52"/>
      <c r="HFL104" s="52"/>
      <c r="HFM104" s="52"/>
      <c r="HFN104" s="52"/>
      <c r="HFO104" s="52"/>
      <c r="HFP104" s="52"/>
      <c r="HFQ104" s="52"/>
      <c r="HFR104" s="52"/>
      <c r="HFS104" s="52"/>
      <c r="HFT104" s="52"/>
      <c r="HFU104" s="52"/>
      <c r="HFV104" s="52"/>
      <c r="HFW104" s="52"/>
      <c r="HFX104" s="52"/>
      <c r="HFY104" s="52"/>
      <c r="HFZ104" s="52"/>
      <c r="HGA104" s="52"/>
      <c r="HGB104" s="52"/>
      <c r="HGC104" s="52"/>
      <c r="HGD104" s="52"/>
      <c r="HGE104" s="52"/>
      <c r="HGF104" s="52"/>
      <c r="HGG104" s="52"/>
      <c r="HGH104" s="52"/>
      <c r="HGI104" s="52"/>
      <c r="HGJ104" s="52"/>
      <c r="HGK104" s="52"/>
      <c r="HGL104" s="52"/>
      <c r="HGM104" s="52"/>
      <c r="HGN104" s="52"/>
      <c r="HGO104" s="52"/>
      <c r="HGP104" s="52"/>
      <c r="HGQ104" s="52"/>
      <c r="HGR104" s="52"/>
      <c r="HGS104" s="52"/>
      <c r="HGT104" s="52"/>
      <c r="HGU104" s="52"/>
      <c r="HGV104" s="52"/>
      <c r="HGW104" s="52"/>
      <c r="HGX104" s="52"/>
      <c r="HGY104" s="52"/>
      <c r="HGZ104" s="52"/>
      <c r="HHA104" s="52"/>
      <c r="HHB104" s="52"/>
      <c r="HHC104" s="52"/>
      <c r="HHD104" s="52"/>
      <c r="HHE104" s="52"/>
      <c r="HHF104" s="52"/>
      <c r="HHG104" s="52"/>
      <c r="HHH104" s="52"/>
      <c r="HHI104" s="52"/>
      <c r="HHJ104" s="52"/>
      <c r="HHK104" s="52"/>
      <c r="HHL104" s="52"/>
      <c r="HHM104" s="52"/>
      <c r="HHN104" s="52"/>
      <c r="HHO104" s="52"/>
      <c r="HHP104" s="52"/>
      <c r="HHQ104" s="52"/>
      <c r="HHR104" s="52"/>
      <c r="HHS104" s="52"/>
      <c r="HHT104" s="52"/>
      <c r="HHU104" s="52"/>
      <c r="HHV104" s="52"/>
      <c r="HHW104" s="52"/>
      <c r="HHX104" s="52"/>
      <c r="HHY104" s="52"/>
      <c r="HHZ104" s="52"/>
      <c r="HIA104" s="52"/>
      <c r="HIB104" s="52"/>
      <c r="HIC104" s="52"/>
      <c r="HID104" s="52"/>
      <c r="HIE104" s="52"/>
      <c r="HIF104" s="52"/>
      <c r="HIG104" s="52"/>
      <c r="HIH104" s="52"/>
      <c r="HII104" s="52"/>
      <c r="HIJ104" s="52"/>
      <c r="HIK104" s="52"/>
      <c r="HIL104" s="52"/>
      <c r="HIM104" s="52"/>
      <c r="HIN104" s="52"/>
      <c r="HIO104" s="52"/>
      <c r="HIP104" s="52"/>
      <c r="HIQ104" s="52"/>
      <c r="HIR104" s="52"/>
      <c r="HIS104" s="52"/>
      <c r="HIT104" s="52"/>
      <c r="HIU104" s="52"/>
      <c r="HIV104" s="52"/>
      <c r="HIW104" s="52"/>
      <c r="HIX104" s="52"/>
      <c r="HIY104" s="52"/>
      <c r="HIZ104" s="52"/>
      <c r="HJA104" s="52"/>
      <c r="HJB104" s="52"/>
      <c r="HJC104" s="52"/>
      <c r="HJD104" s="52"/>
      <c r="HJE104" s="52"/>
      <c r="HJF104" s="52"/>
      <c r="HJG104" s="52"/>
      <c r="HJH104" s="52"/>
      <c r="HJI104" s="52"/>
      <c r="HJJ104" s="52"/>
      <c r="HJK104" s="52"/>
      <c r="HJL104" s="52"/>
      <c r="HJM104" s="52"/>
      <c r="HJN104" s="52"/>
      <c r="HJO104" s="52"/>
      <c r="HJP104" s="52"/>
      <c r="HJQ104" s="52"/>
      <c r="HJR104" s="52"/>
      <c r="HJS104" s="52"/>
      <c r="HJT104" s="52"/>
      <c r="HJU104" s="52"/>
      <c r="HJV104" s="52"/>
      <c r="HJW104" s="52"/>
      <c r="HJX104" s="52"/>
      <c r="HJY104" s="52"/>
      <c r="HJZ104" s="52"/>
      <c r="HKA104" s="52"/>
      <c r="HKB104" s="52"/>
      <c r="HKC104" s="52"/>
      <c r="HKD104" s="52"/>
      <c r="HKE104" s="52"/>
      <c r="HKF104" s="52"/>
      <c r="HKG104" s="52"/>
      <c r="HKH104" s="52"/>
      <c r="HKI104" s="52"/>
      <c r="HKJ104" s="52"/>
      <c r="HKK104" s="52"/>
      <c r="HKL104" s="52"/>
      <c r="HKM104" s="52"/>
      <c r="HKN104" s="52"/>
      <c r="HKO104" s="52"/>
      <c r="HKP104" s="52"/>
      <c r="HKQ104" s="52"/>
      <c r="HKR104" s="52"/>
      <c r="HKS104" s="52"/>
      <c r="HKT104" s="52"/>
      <c r="HKU104" s="52"/>
      <c r="HKV104" s="52"/>
      <c r="HKW104" s="52"/>
      <c r="HKX104" s="52"/>
      <c r="HKY104" s="52"/>
      <c r="HKZ104" s="52"/>
      <c r="HLA104" s="52"/>
      <c r="HLB104" s="52"/>
      <c r="HLC104" s="52"/>
      <c r="HLD104" s="52"/>
      <c r="HLE104" s="52"/>
      <c r="HLF104" s="52"/>
      <c r="HLG104" s="52"/>
      <c r="HLH104" s="52"/>
      <c r="HLI104" s="52"/>
      <c r="HLJ104" s="52"/>
      <c r="HLK104" s="52"/>
      <c r="HLL104" s="52"/>
      <c r="HLM104" s="52"/>
      <c r="HLN104" s="52"/>
      <c r="HLO104" s="52"/>
      <c r="HLP104" s="52"/>
      <c r="HLQ104" s="52"/>
      <c r="HLR104" s="52"/>
      <c r="HLS104" s="52"/>
      <c r="HLT104" s="52"/>
      <c r="HLU104" s="52"/>
      <c r="HLV104" s="52"/>
      <c r="HLW104" s="52"/>
      <c r="HLX104" s="52"/>
      <c r="HLY104" s="52"/>
      <c r="HLZ104" s="52"/>
      <c r="HMA104" s="52"/>
      <c r="HMB104" s="52"/>
      <c r="HMC104" s="52"/>
      <c r="HMD104" s="52"/>
      <c r="HME104" s="52"/>
      <c r="HMF104" s="52"/>
      <c r="HMG104" s="52"/>
      <c r="HMH104" s="52"/>
      <c r="HMI104" s="52"/>
      <c r="HMJ104" s="52"/>
      <c r="HMK104" s="52"/>
      <c r="HML104" s="52"/>
      <c r="HMM104" s="52"/>
      <c r="HMN104" s="52"/>
      <c r="HMO104" s="52"/>
      <c r="HMP104" s="52"/>
      <c r="HMQ104" s="52"/>
      <c r="HMR104" s="52"/>
      <c r="HMS104" s="52"/>
      <c r="HMT104" s="52"/>
      <c r="HMU104" s="52"/>
      <c r="HMV104" s="52"/>
      <c r="HMW104" s="52"/>
      <c r="HMX104" s="52"/>
      <c r="HMY104" s="52"/>
      <c r="HMZ104" s="52"/>
      <c r="HNA104" s="52"/>
      <c r="HNB104" s="52"/>
      <c r="HNC104" s="52"/>
      <c r="HND104" s="52"/>
      <c r="HNE104" s="52"/>
      <c r="HNF104" s="52"/>
      <c r="HNG104" s="52"/>
      <c r="HNH104" s="52"/>
      <c r="HNI104" s="52"/>
      <c r="HNJ104" s="52"/>
      <c r="HNK104" s="52"/>
      <c r="HNL104" s="52"/>
      <c r="HNM104" s="52"/>
      <c r="HNN104" s="52"/>
      <c r="HNO104" s="52"/>
      <c r="HNP104" s="52"/>
      <c r="HNQ104" s="52"/>
      <c r="HNR104" s="52"/>
      <c r="HNS104" s="52"/>
      <c r="HNT104" s="52"/>
      <c r="HNU104" s="52"/>
      <c r="HNV104" s="52"/>
      <c r="HNW104" s="52"/>
      <c r="HNX104" s="52"/>
      <c r="HNY104" s="52"/>
      <c r="HNZ104" s="52"/>
      <c r="HOA104" s="52"/>
      <c r="HOB104" s="52"/>
      <c r="HOC104" s="52"/>
      <c r="HOD104" s="52"/>
      <c r="HOE104" s="52"/>
      <c r="HOF104" s="52"/>
      <c r="HOG104" s="52"/>
      <c r="HOH104" s="52"/>
      <c r="HOI104" s="52"/>
      <c r="HOJ104" s="52"/>
      <c r="HOK104" s="52"/>
      <c r="HOL104" s="52"/>
      <c r="HOM104" s="52"/>
      <c r="HON104" s="52"/>
      <c r="HOO104" s="52"/>
      <c r="HOP104" s="52"/>
      <c r="HOQ104" s="52"/>
      <c r="HOR104" s="52"/>
      <c r="HOS104" s="52"/>
      <c r="HOT104" s="52"/>
      <c r="HOU104" s="52"/>
      <c r="HOV104" s="52"/>
      <c r="HOW104" s="52"/>
      <c r="HOX104" s="52"/>
      <c r="HOY104" s="52"/>
      <c r="HOZ104" s="52"/>
      <c r="HPA104" s="52"/>
      <c r="HPB104" s="52"/>
      <c r="HPC104" s="52"/>
      <c r="HPD104" s="52"/>
      <c r="HPE104" s="52"/>
      <c r="HPF104" s="52"/>
      <c r="HPG104" s="52"/>
      <c r="HPH104" s="52"/>
      <c r="HPI104" s="52"/>
      <c r="HPJ104" s="52"/>
      <c r="HPK104" s="52"/>
      <c r="HPL104" s="52"/>
      <c r="HPM104" s="52"/>
      <c r="HPN104" s="52"/>
      <c r="HPO104" s="52"/>
      <c r="HPP104" s="52"/>
      <c r="HPQ104" s="52"/>
      <c r="HPR104" s="52"/>
      <c r="HPS104" s="52"/>
      <c r="HPT104" s="52"/>
      <c r="HPU104" s="52"/>
      <c r="HPV104" s="52"/>
      <c r="HPW104" s="52"/>
      <c r="HPX104" s="52"/>
      <c r="HPY104" s="52"/>
      <c r="HPZ104" s="52"/>
      <c r="HQA104" s="52"/>
      <c r="HQB104" s="52"/>
      <c r="HQC104" s="52"/>
      <c r="HQD104" s="52"/>
      <c r="HQE104" s="52"/>
      <c r="HQF104" s="52"/>
      <c r="HQG104" s="52"/>
      <c r="HQH104" s="52"/>
      <c r="HQI104" s="52"/>
      <c r="HQJ104" s="52"/>
      <c r="HQK104" s="52"/>
      <c r="HQL104" s="52"/>
      <c r="HQM104" s="52"/>
      <c r="HQN104" s="52"/>
      <c r="HQO104" s="52"/>
      <c r="HQP104" s="52"/>
      <c r="HQQ104" s="52"/>
      <c r="HQR104" s="52"/>
      <c r="HQS104" s="52"/>
      <c r="HQT104" s="52"/>
      <c r="HQU104" s="52"/>
      <c r="HQV104" s="52"/>
      <c r="HQW104" s="52"/>
      <c r="HQX104" s="52"/>
      <c r="HQY104" s="52"/>
      <c r="HQZ104" s="52"/>
      <c r="HRA104" s="52"/>
      <c r="HRB104" s="52"/>
      <c r="HRC104" s="52"/>
      <c r="HRD104" s="52"/>
      <c r="HRE104" s="52"/>
      <c r="HRF104" s="52"/>
      <c r="HRG104" s="52"/>
      <c r="HRH104" s="52"/>
      <c r="HRI104" s="52"/>
      <c r="HRJ104" s="52"/>
      <c r="HRK104" s="52"/>
      <c r="HRL104" s="52"/>
      <c r="HRM104" s="52"/>
      <c r="HRN104" s="52"/>
      <c r="HRO104" s="52"/>
      <c r="HRP104" s="52"/>
      <c r="HRQ104" s="52"/>
      <c r="HRR104" s="52"/>
      <c r="HRS104" s="52"/>
      <c r="HRT104" s="52"/>
      <c r="HRU104" s="52"/>
      <c r="HRV104" s="52"/>
      <c r="HRW104" s="52"/>
      <c r="HRX104" s="52"/>
      <c r="HRY104" s="52"/>
      <c r="HRZ104" s="52"/>
      <c r="HSA104" s="52"/>
      <c r="HSB104" s="52"/>
      <c r="HSC104" s="52"/>
      <c r="HSD104" s="52"/>
      <c r="HSE104" s="52"/>
      <c r="HSF104" s="52"/>
      <c r="HSG104" s="52"/>
      <c r="HSH104" s="52"/>
      <c r="HSI104" s="52"/>
      <c r="HSJ104" s="52"/>
      <c r="HSK104" s="52"/>
      <c r="HSL104" s="52"/>
      <c r="HSM104" s="52"/>
      <c r="HSN104" s="52"/>
      <c r="HSO104" s="52"/>
      <c r="HSP104" s="52"/>
      <c r="HSQ104" s="52"/>
      <c r="HSR104" s="52"/>
      <c r="HSS104" s="52"/>
      <c r="HST104" s="52"/>
      <c r="HSU104" s="52"/>
      <c r="HSV104" s="52"/>
      <c r="HSW104" s="52"/>
      <c r="HSX104" s="52"/>
      <c r="HSY104" s="52"/>
      <c r="HSZ104" s="52"/>
      <c r="HTA104" s="52"/>
      <c r="HTB104" s="52"/>
      <c r="HTC104" s="52"/>
      <c r="HTD104" s="52"/>
      <c r="HTE104" s="52"/>
      <c r="HTF104" s="52"/>
      <c r="HTG104" s="52"/>
      <c r="HTH104" s="52"/>
      <c r="HTI104" s="52"/>
      <c r="HTJ104" s="52"/>
      <c r="HTK104" s="52"/>
      <c r="HTL104" s="52"/>
      <c r="HTM104" s="52"/>
      <c r="HTN104" s="52"/>
      <c r="HTO104" s="52"/>
      <c r="HTP104" s="52"/>
      <c r="HTQ104" s="52"/>
      <c r="HTR104" s="52"/>
      <c r="HTS104" s="52"/>
      <c r="HTT104" s="52"/>
      <c r="HTU104" s="52"/>
      <c r="HTV104" s="52"/>
      <c r="HTW104" s="52"/>
      <c r="HTX104" s="52"/>
      <c r="HTY104" s="52"/>
      <c r="HTZ104" s="52"/>
      <c r="HUA104" s="52"/>
      <c r="HUB104" s="52"/>
      <c r="HUC104" s="52"/>
      <c r="HUD104" s="52"/>
      <c r="HUE104" s="52"/>
      <c r="HUF104" s="52"/>
      <c r="HUG104" s="52"/>
      <c r="HUH104" s="52"/>
      <c r="HUI104" s="52"/>
      <c r="HUJ104" s="52"/>
      <c r="HUK104" s="52"/>
      <c r="HUL104" s="52"/>
      <c r="HUM104" s="52"/>
      <c r="HUN104" s="52"/>
      <c r="HUO104" s="52"/>
      <c r="HUP104" s="52"/>
      <c r="HUQ104" s="52"/>
      <c r="HUR104" s="52"/>
      <c r="HUS104" s="52"/>
      <c r="HUT104" s="52"/>
      <c r="HUU104" s="52"/>
      <c r="HUV104" s="52"/>
      <c r="HUW104" s="52"/>
      <c r="HUX104" s="52"/>
      <c r="HUY104" s="52"/>
      <c r="HUZ104" s="52"/>
      <c r="HVA104" s="52"/>
      <c r="HVB104" s="52"/>
      <c r="HVC104" s="52"/>
      <c r="HVD104" s="52"/>
      <c r="HVE104" s="52"/>
      <c r="HVF104" s="52"/>
      <c r="HVG104" s="52"/>
      <c r="HVH104" s="52"/>
      <c r="HVI104" s="52"/>
      <c r="HVJ104" s="52"/>
      <c r="HVK104" s="52"/>
      <c r="HVL104" s="52"/>
      <c r="HVM104" s="52"/>
      <c r="HVN104" s="52"/>
      <c r="HVO104" s="52"/>
      <c r="HVP104" s="52"/>
      <c r="HVQ104" s="52"/>
      <c r="HVR104" s="52"/>
      <c r="HVS104" s="52"/>
      <c r="HVT104" s="52"/>
      <c r="HVU104" s="52"/>
      <c r="HVV104" s="52"/>
      <c r="HVW104" s="52"/>
      <c r="HVX104" s="52"/>
      <c r="HVY104" s="52"/>
      <c r="HVZ104" s="52"/>
      <c r="HWA104" s="52"/>
      <c r="HWB104" s="52"/>
      <c r="HWC104" s="52"/>
      <c r="HWD104" s="52"/>
      <c r="HWE104" s="52"/>
      <c r="HWF104" s="52"/>
      <c r="HWG104" s="52"/>
      <c r="HWH104" s="52"/>
      <c r="HWI104" s="52"/>
      <c r="HWJ104" s="52"/>
      <c r="HWK104" s="52"/>
      <c r="HWL104" s="52"/>
      <c r="HWM104" s="52"/>
      <c r="HWN104" s="52"/>
      <c r="HWO104" s="52"/>
      <c r="HWP104" s="52"/>
      <c r="HWQ104" s="52"/>
      <c r="HWR104" s="52"/>
      <c r="HWS104" s="52"/>
      <c r="HWT104" s="52"/>
      <c r="HWU104" s="52"/>
      <c r="HWV104" s="52"/>
      <c r="HWW104" s="52"/>
      <c r="HWX104" s="52"/>
      <c r="HWY104" s="52"/>
      <c r="HWZ104" s="52"/>
      <c r="HXA104" s="52"/>
      <c r="HXB104" s="52"/>
      <c r="HXC104" s="52"/>
      <c r="HXD104" s="52"/>
      <c r="HXE104" s="52"/>
      <c r="HXF104" s="52"/>
      <c r="HXG104" s="52"/>
      <c r="HXH104" s="52"/>
      <c r="HXI104" s="52"/>
      <c r="HXJ104" s="52"/>
      <c r="HXK104" s="52"/>
      <c r="HXL104" s="52"/>
      <c r="HXM104" s="52"/>
      <c r="HXN104" s="52"/>
      <c r="HXO104" s="52"/>
      <c r="HXP104" s="52"/>
      <c r="HXQ104" s="52"/>
      <c r="HXR104" s="52"/>
      <c r="HXS104" s="52"/>
      <c r="HXT104" s="52"/>
      <c r="HXU104" s="52"/>
      <c r="HXV104" s="52"/>
      <c r="HXW104" s="52"/>
      <c r="HXX104" s="52"/>
      <c r="HXY104" s="52"/>
      <c r="HXZ104" s="52"/>
      <c r="HYA104" s="52"/>
      <c r="HYB104" s="52"/>
      <c r="HYC104" s="52"/>
      <c r="HYD104" s="52"/>
      <c r="HYE104" s="52"/>
      <c r="HYF104" s="52"/>
      <c r="HYG104" s="52"/>
      <c r="HYH104" s="52"/>
      <c r="HYI104" s="52"/>
      <c r="HYJ104" s="52"/>
      <c r="HYK104" s="52"/>
      <c r="HYL104" s="52"/>
      <c r="HYM104" s="52"/>
      <c r="HYN104" s="52"/>
      <c r="HYO104" s="52"/>
      <c r="HYP104" s="52"/>
      <c r="HYQ104" s="52"/>
      <c r="HYR104" s="52"/>
      <c r="HYS104" s="52"/>
      <c r="HYT104" s="52"/>
      <c r="HYU104" s="52"/>
      <c r="HYV104" s="52"/>
      <c r="HYW104" s="52"/>
      <c r="HYX104" s="52"/>
      <c r="HYY104" s="52"/>
      <c r="HYZ104" s="52"/>
      <c r="HZA104" s="52"/>
      <c r="HZB104" s="52"/>
      <c r="HZC104" s="52"/>
      <c r="HZD104" s="52"/>
      <c r="HZE104" s="52"/>
      <c r="HZF104" s="52"/>
      <c r="HZG104" s="52"/>
      <c r="HZH104" s="52"/>
      <c r="HZI104" s="52"/>
      <c r="HZJ104" s="52"/>
      <c r="HZK104" s="52"/>
      <c r="HZL104" s="52"/>
      <c r="HZM104" s="52"/>
      <c r="HZN104" s="52"/>
      <c r="HZO104" s="52"/>
      <c r="HZP104" s="52"/>
      <c r="HZQ104" s="52"/>
      <c r="HZR104" s="52"/>
      <c r="HZS104" s="52"/>
      <c r="HZT104" s="52"/>
      <c r="HZU104" s="52"/>
      <c r="HZV104" s="52"/>
      <c r="HZW104" s="52"/>
      <c r="HZX104" s="52"/>
      <c r="HZY104" s="52"/>
      <c r="HZZ104" s="52"/>
      <c r="IAA104" s="52"/>
      <c r="IAB104" s="52"/>
      <c r="IAC104" s="52"/>
      <c r="IAD104" s="52"/>
      <c r="IAE104" s="52"/>
      <c r="IAF104" s="52"/>
      <c r="IAG104" s="52"/>
      <c r="IAH104" s="52"/>
      <c r="IAI104" s="52"/>
      <c r="IAJ104" s="52"/>
      <c r="IAK104" s="52"/>
      <c r="IAL104" s="52"/>
      <c r="IAM104" s="52"/>
      <c r="IAN104" s="52"/>
      <c r="IAO104" s="52"/>
      <c r="IAP104" s="52"/>
      <c r="IAQ104" s="52"/>
      <c r="IAR104" s="52"/>
      <c r="IAS104" s="52"/>
      <c r="IAT104" s="52"/>
      <c r="IAU104" s="52"/>
      <c r="IAV104" s="52"/>
      <c r="IAW104" s="52"/>
      <c r="IAX104" s="52"/>
      <c r="IAY104" s="52"/>
      <c r="IAZ104" s="52"/>
      <c r="IBA104" s="52"/>
      <c r="IBB104" s="52"/>
      <c r="IBC104" s="52"/>
      <c r="IBD104" s="52"/>
      <c r="IBE104" s="52"/>
      <c r="IBF104" s="52"/>
      <c r="IBG104" s="52"/>
      <c r="IBH104" s="52"/>
      <c r="IBI104" s="52"/>
      <c r="IBJ104" s="52"/>
      <c r="IBK104" s="52"/>
      <c r="IBL104" s="52"/>
      <c r="IBM104" s="52"/>
      <c r="IBN104" s="52"/>
      <c r="IBO104" s="52"/>
      <c r="IBP104" s="52"/>
      <c r="IBQ104" s="52"/>
      <c r="IBR104" s="52"/>
      <c r="IBS104" s="52"/>
      <c r="IBT104" s="52"/>
      <c r="IBU104" s="52"/>
      <c r="IBV104" s="52"/>
      <c r="IBW104" s="52"/>
      <c r="IBX104" s="52"/>
      <c r="IBY104" s="52"/>
      <c r="IBZ104" s="52"/>
      <c r="ICA104" s="52"/>
      <c r="ICB104" s="52"/>
      <c r="ICC104" s="52"/>
      <c r="ICD104" s="52"/>
      <c r="ICE104" s="52"/>
      <c r="ICF104" s="52"/>
      <c r="ICG104" s="52"/>
      <c r="ICH104" s="52"/>
      <c r="ICI104" s="52"/>
      <c r="ICJ104" s="52"/>
      <c r="ICK104" s="52"/>
      <c r="ICL104" s="52"/>
      <c r="ICM104" s="52"/>
      <c r="ICN104" s="52"/>
      <c r="ICO104" s="52"/>
      <c r="ICP104" s="52"/>
      <c r="ICQ104" s="52"/>
      <c r="ICR104" s="52"/>
      <c r="ICS104" s="52"/>
      <c r="ICT104" s="52"/>
      <c r="ICU104" s="52"/>
      <c r="ICV104" s="52"/>
      <c r="ICW104" s="52"/>
      <c r="ICX104" s="52"/>
      <c r="ICY104" s="52"/>
      <c r="ICZ104" s="52"/>
      <c r="IDA104" s="52"/>
      <c r="IDB104" s="52"/>
      <c r="IDC104" s="52"/>
      <c r="IDD104" s="52"/>
      <c r="IDE104" s="52"/>
      <c r="IDF104" s="52"/>
      <c r="IDG104" s="52"/>
      <c r="IDH104" s="52"/>
      <c r="IDI104" s="52"/>
      <c r="IDJ104" s="52"/>
      <c r="IDK104" s="52"/>
      <c r="IDL104" s="52"/>
      <c r="IDM104" s="52"/>
      <c r="IDN104" s="52"/>
      <c r="IDO104" s="52"/>
      <c r="IDP104" s="52"/>
      <c r="IDQ104" s="52"/>
      <c r="IDR104" s="52"/>
      <c r="IDS104" s="52"/>
      <c r="IDT104" s="52"/>
      <c r="IDU104" s="52"/>
      <c r="IDV104" s="52"/>
      <c r="IDW104" s="52"/>
      <c r="IDX104" s="52"/>
      <c r="IDY104" s="52"/>
      <c r="IDZ104" s="52"/>
      <c r="IEA104" s="52"/>
      <c r="IEB104" s="52"/>
      <c r="IEC104" s="52"/>
      <c r="IED104" s="52"/>
      <c r="IEE104" s="52"/>
      <c r="IEF104" s="52"/>
      <c r="IEG104" s="52"/>
      <c r="IEH104" s="52"/>
      <c r="IEI104" s="52"/>
      <c r="IEJ104" s="52"/>
      <c r="IEK104" s="52"/>
      <c r="IEL104" s="52"/>
      <c r="IEM104" s="52"/>
      <c r="IEN104" s="52"/>
      <c r="IEO104" s="52"/>
      <c r="IEP104" s="52"/>
      <c r="IEQ104" s="52"/>
      <c r="IER104" s="52"/>
      <c r="IES104" s="52"/>
      <c r="IET104" s="52"/>
      <c r="IEU104" s="52"/>
      <c r="IEV104" s="52"/>
      <c r="IEW104" s="52"/>
      <c r="IEX104" s="52"/>
      <c r="IEY104" s="52"/>
      <c r="IEZ104" s="52"/>
      <c r="IFA104" s="52"/>
      <c r="IFB104" s="52"/>
      <c r="IFC104" s="52"/>
      <c r="IFD104" s="52"/>
      <c r="IFE104" s="52"/>
      <c r="IFF104" s="52"/>
      <c r="IFG104" s="52"/>
      <c r="IFH104" s="52"/>
      <c r="IFI104" s="52"/>
      <c r="IFJ104" s="52"/>
      <c r="IFK104" s="52"/>
      <c r="IFL104" s="52"/>
      <c r="IFM104" s="52"/>
      <c r="IFN104" s="52"/>
      <c r="IFO104" s="52"/>
      <c r="IFP104" s="52"/>
      <c r="IFQ104" s="52"/>
      <c r="IFR104" s="52"/>
      <c r="IFS104" s="52"/>
      <c r="IFT104" s="52"/>
      <c r="IFU104" s="52"/>
      <c r="IFV104" s="52"/>
      <c r="IFW104" s="52"/>
      <c r="IFX104" s="52"/>
      <c r="IFY104" s="52"/>
      <c r="IFZ104" s="52"/>
      <c r="IGA104" s="52"/>
      <c r="IGB104" s="52"/>
      <c r="IGC104" s="52"/>
      <c r="IGD104" s="52"/>
      <c r="IGE104" s="52"/>
      <c r="IGF104" s="52"/>
      <c r="IGG104" s="52"/>
      <c r="IGH104" s="52"/>
      <c r="IGI104" s="52"/>
      <c r="IGJ104" s="52"/>
      <c r="IGK104" s="52"/>
      <c r="IGL104" s="52"/>
      <c r="IGM104" s="52"/>
      <c r="IGN104" s="52"/>
      <c r="IGO104" s="52"/>
      <c r="IGP104" s="52"/>
      <c r="IGQ104" s="52"/>
      <c r="IGR104" s="52"/>
      <c r="IGS104" s="52"/>
      <c r="IGT104" s="52"/>
      <c r="IGU104" s="52"/>
      <c r="IGV104" s="52"/>
      <c r="IGW104" s="52"/>
      <c r="IGX104" s="52"/>
      <c r="IGY104" s="52"/>
      <c r="IGZ104" s="52"/>
      <c r="IHA104" s="52"/>
      <c r="IHB104" s="52"/>
      <c r="IHC104" s="52"/>
      <c r="IHD104" s="52"/>
      <c r="IHE104" s="52"/>
      <c r="IHF104" s="52"/>
      <c r="IHG104" s="52"/>
      <c r="IHH104" s="52"/>
      <c r="IHI104" s="52"/>
      <c r="IHJ104" s="52"/>
      <c r="IHK104" s="52"/>
      <c r="IHL104" s="52"/>
      <c r="IHM104" s="52"/>
      <c r="IHN104" s="52"/>
      <c r="IHO104" s="52"/>
      <c r="IHP104" s="52"/>
      <c r="IHQ104" s="52"/>
      <c r="IHR104" s="52"/>
      <c r="IHS104" s="52"/>
      <c r="IHT104" s="52"/>
      <c r="IHU104" s="52"/>
      <c r="IHV104" s="52"/>
      <c r="IHW104" s="52"/>
      <c r="IHX104" s="52"/>
      <c r="IHY104" s="52"/>
      <c r="IHZ104" s="52"/>
      <c r="IIA104" s="52"/>
      <c r="IIB104" s="52"/>
      <c r="IIC104" s="52"/>
      <c r="IID104" s="52"/>
      <c r="IIE104" s="52"/>
      <c r="IIF104" s="52"/>
      <c r="IIG104" s="52"/>
      <c r="IIH104" s="52"/>
      <c r="III104" s="52"/>
      <c r="IIJ104" s="52"/>
      <c r="IIK104" s="52"/>
      <c r="IIL104" s="52"/>
      <c r="IIM104" s="52"/>
      <c r="IIN104" s="52"/>
      <c r="IIO104" s="52"/>
      <c r="IIP104" s="52"/>
      <c r="IIQ104" s="52"/>
      <c r="IIR104" s="52"/>
      <c r="IIS104" s="52"/>
      <c r="IIT104" s="52"/>
      <c r="IIU104" s="52"/>
      <c r="IIV104" s="52"/>
      <c r="IIW104" s="52"/>
      <c r="IIX104" s="52"/>
      <c r="IIY104" s="52"/>
      <c r="IIZ104" s="52"/>
      <c r="IJA104" s="52"/>
      <c r="IJB104" s="52"/>
      <c r="IJC104" s="52"/>
      <c r="IJD104" s="52"/>
      <c r="IJE104" s="52"/>
      <c r="IJF104" s="52"/>
      <c r="IJG104" s="52"/>
      <c r="IJH104" s="52"/>
      <c r="IJI104" s="52"/>
      <c r="IJJ104" s="52"/>
      <c r="IJK104" s="52"/>
      <c r="IJL104" s="52"/>
      <c r="IJM104" s="52"/>
      <c r="IJN104" s="52"/>
      <c r="IJO104" s="52"/>
      <c r="IJP104" s="52"/>
      <c r="IJQ104" s="52"/>
      <c r="IJR104" s="52"/>
      <c r="IJS104" s="52"/>
      <c r="IJT104" s="52"/>
      <c r="IJU104" s="52"/>
      <c r="IJV104" s="52"/>
      <c r="IJW104" s="52"/>
      <c r="IJX104" s="52"/>
      <c r="IJY104" s="52"/>
      <c r="IJZ104" s="52"/>
      <c r="IKA104" s="52"/>
      <c r="IKB104" s="52"/>
      <c r="IKC104" s="52"/>
      <c r="IKD104" s="52"/>
      <c r="IKE104" s="52"/>
      <c r="IKF104" s="52"/>
      <c r="IKG104" s="52"/>
      <c r="IKH104" s="52"/>
      <c r="IKI104" s="52"/>
      <c r="IKJ104" s="52"/>
      <c r="IKK104" s="52"/>
      <c r="IKL104" s="52"/>
      <c r="IKM104" s="52"/>
      <c r="IKN104" s="52"/>
      <c r="IKO104" s="52"/>
      <c r="IKP104" s="52"/>
      <c r="IKQ104" s="52"/>
      <c r="IKR104" s="52"/>
      <c r="IKS104" s="52"/>
      <c r="IKT104" s="52"/>
      <c r="IKU104" s="52"/>
      <c r="IKV104" s="52"/>
      <c r="IKW104" s="52"/>
      <c r="IKX104" s="52"/>
      <c r="IKY104" s="52"/>
      <c r="IKZ104" s="52"/>
      <c r="ILA104" s="52"/>
      <c r="ILB104" s="52"/>
      <c r="ILC104" s="52"/>
      <c r="ILD104" s="52"/>
      <c r="ILE104" s="52"/>
      <c r="ILF104" s="52"/>
      <c r="ILG104" s="52"/>
      <c r="ILH104" s="52"/>
      <c r="ILI104" s="52"/>
      <c r="ILJ104" s="52"/>
      <c r="ILK104" s="52"/>
      <c r="ILL104" s="52"/>
      <c r="ILM104" s="52"/>
      <c r="ILN104" s="52"/>
      <c r="ILO104" s="52"/>
      <c r="ILP104" s="52"/>
      <c r="ILQ104" s="52"/>
      <c r="ILR104" s="52"/>
      <c r="ILS104" s="52"/>
      <c r="ILT104" s="52"/>
      <c r="ILU104" s="52"/>
      <c r="ILV104" s="52"/>
      <c r="ILW104" s="52"/>
      <c r="ILX104" s="52"/>
      <c r="ILY104" s="52"/>
      <c r="ILZ104" s="52"/>
      <c r="IMA104" s="52"/>
      <c r="IMB104" s="52"/>
      <c r="IMC104" s="52"/>
      <c r="IMD104" s="52"/>
      <c r="IME104" s="52"/>
      <c r="IMF104" s="52"/>
      <c r="IMG104" s="52"/>
      <c r="IMH104" s="52"/>
      <c r="IMI104" s="52"/>
      <c r="IMJ104" s="52"/>
      <c r="IMK104" s="52"/>
      <c r="IML104" s="52"/>
      <c r="IMM104" s="52"/>
      <c r="IMN104" s="52"/>
      <c r="IMO104" s="52"/>
      <c r="IMP104" s="52"/>
      <c r="IMQ104" s="52"/>
      <c r="IMR104" s="52"/>
      <c r="IMS104" s="52"/>
      <c r="IMT104" s="52"/>
      <c r="IMU104" s="52"/>
      <c r="IMV104" s="52"/>
      <c r="IMW104" s="52"/>
      <c r="IMX104" s="52"/>
      <c r="IMY104" s="52"/>
      <c r="IMZ104" s="52"/>
      <c r="INA104" s="52"/>
      <c r="INB104" s="52"/>
      <c r="INC104" s="52"/>
      <c r="IND104" s="52"/>
      <c r="INE104" s="52"/>
      <c r="INF104" s="52"/>
      <c r="ING104" s="52"/>
      <c r="INH104" s="52"/>
      <c r="INI104" s="52"/>
      <c r="INJ104" s="52"/>
      <c r="INK104" s="52"/>
      <c r="INL104" s="52"/>
      <c r="INM104" s="52"/>
      <c r="INN104" s="52"/>
      <c r="INO104" s="52"/>
      <c r="INP104" s="52"/>
      <c r="INQ104" s="52"/>
      <c r="INR104" s="52"/>
      <c r="INS104" s="52"/>
      <c r="INT104" s="52"/>
      <c r="INU104" s="52"/>
      <c r="INV104" s="52"/>
      <c r="INW104" s="52"/>
      <c r="INX104" s="52"/>
      <c r="INY104" s="52"/>
      <c r="INZ104" s="52"/>
      <c r="IOA104" s="52"/>
      <c r="IOB104" s="52"/>
      <c r="IOC104" s="52"/>
      <c r="IOD104" s="52"/>
      <c r="IOE104" s="52"/>
      <c r="IOF104" s="52"/>
      <c r="IOG104" s="52"/>
      <c r="IOH104" s="52"/>
      <c r="IOI104" s="52"/>
      <c r="IOJ104" s="52"/>
      <c r="IOK104" s="52"/>
      <c r="IOL104" s="52"/>
      <c r="IOM104" s="52"/>
      <c r="ION104" s="52"/>
      <c r="IOO104" s="52"/>
      <c r="IOP104" s="52"/>
      <c r="IOQ104" s="52"/>
      <c r="IOR104" s="52"/>
      <c r="IOS104" s="52"/>
      <c r="IOT104" s="52"/>
      <c r="IOU104" s="52"/>
      <c r="IOV104" s="52"/>
      <c r="IOW104" s="52"/>
      <c r="IOX104" s="52"/>
      <c r="IOY104" s="52"/>
      <c r="IOZ104" s="52"/>
      <c r="IPA104" s="52"/>
      <c r="IPB104" s="52"/>
      <c r="IPC104" s="52"/>
      <c r="IPD104" s="52"/>
      <c r="IPE104" s="52"/>
      <c r="IPF104" s="52"/>
      <c r="IPG104" s="52"/>
      <c r="IPH104" s="52"/>
      <c r="IPI104" s="52"/>
      <c r="IPJ104" s="52"/>
      <c r="IPK104" s="52"/>
      <c r="IPL104" s="52"/>
      <c r="IPM104" s="52"/>
      <c r="IPN104" s="52"/>
      <c r="IPO104" s="52"/>
      <c r="IPP104" s="52"/>
      <c r="IPQ104" s="52"/>
      <c r="IPR104" s="52"/>
      <c r="IPS104" s="52"/>
      <c r="IPT104" s="52"/>
      <c r="IPU104" s="52"/>
      <c r="IPV104" s="52"/>
      <c r="IPW104" s="52"/>
      <c r="IPX104" s="52"/>
      <c r="IPY104" s="52"/>
      <c r="IPZ104" s="52"/>
      <c r="IQA104" s="52"/>
      <c r="IQB104" s="52"/>
      <c r="IQC104" s="52"/>
      <c r="IQD104" s="52"/>
      <c r="IQE104" s="52"/>
      <c r="IQF104" s="52"/>
      <c r="IQG104" s="52"/>
      <c r="IQH104" s="52"/>
      <c r="IQI104" s="52"/>
      <c r="IQJ104" s="52"/>
      <c r="IQK104" s="52"/>
      <c r="IQL104" s="52"/>
      <c r="IQM104" s="52"/>
      <c r="IQN104" s="52"/>
      <c r="IQO104" s="52"/>
      <c r="IQP104" s="52"/>
      <c r="IQQ104" s="52"/>
      <c r="IQR104" s="52"/>
      <c r="IQS104" s="52"/>
      <c r="IQT104" s="52"/>
      <c r="IQU104" s="52"/>
      <c r="IQV104" s="52"/>
      <c r="IQW104" s="52"/>
      <c r="IQX104" s="52"/>
      <c r="IQY104" s="52"/>
      <c r="IQZ104" s="52"/>
      <c r="IRA104" s="52"/>
      <c r="IRB104" s="52"/>
      <c r="IRC104" s="52"/>
      <c r="IRD104" s="52"/>
      <c r="IRE104" s="52"/>
      <c r="IRF104" s="52"/>
      <c r="IRG104" s="52"/>
      <c r="IRH104" s="52"/>
      <c r="IRI104" s="52"/>
      <c r="IRJ104" s="52"/>
      <c r="IRK104" s="52"/>
      <c r="IRL104" s="52"/>
      <c r="IRM104" s="52"/>
      <c r="IRN104" s="52"/>
      <c r="IRO104" s="52"/>
      <c r="IRP104" s="52"/>
      <c r="IRQ104" s="52"/>
      <c r="IRR104" s="52"/>
      <c r="IRS104" s="52"/>
      <c r="IRT104" s="52"/>
      <c r="IRU104" s="52"/>
      <c r="IRV104" s="52"/>
      <c r="IRW104" s="52"/>
      <c r="IRX104" s="52"/>
      <c r="IRY104" s="52"/>
      <c r="IRZ104" s="52"/>
      <c r="ISA104" s="52"/>
      <c r="ISB104" s="52"/>
      <c r="ISC104" s="52"/>
      <c r="ISD104" s="52"/>
      <c r="ISE104" s="52"/>
      <c r="ISF104" s="52"/>
      <c r="ISG104" s="52"/>
      <c r="ISH104" s="52"/>
      <c r="ISI104" s="52"/>
      <c r="ISJ104" s="52"/>
      <c r="ISK104" s="52"/>
      <c r="ISL104" s="52"/>
      <c r="ISM104" s="52"/>
      <c r="ISN104" s="52"/>
      <c r="ISO104" s="52"/>
      <c r="ISP104" s="52"/>
      <c r="ISQ104" s="52"/>
      <c r="ISR104" s="52"/>
      <c r="ISS104" s="52"/>
      <c r="IST104" s="52"/>
      <c r="ISU104" s="52"/>
      <c r="ISV104" s="52"/>
      <c r="ISW104" s="52"/>
      <c r="ISX104" s="52"/>
      <c r="ISY104" s="52"/>
      <c r="ISZ104" s="52"/>
      <c r="ITA104" s="52"/>
      <c r="ITB104" s="52"/>
      <c r="ITC104" s="52"/>
      <c r="ITD104" s="52"/>
      <c r="ITE104" s="52"/>
      <c r="ITF104" s="52"/>
      <c r="ITG104" s="52"/>
      <c r="ITH104" s="52"/>
      <c r="ITI104" s="52"/>
      <c r="ITJ104" s="52"/>
      <c r="ITK104" s="52"/>
      <c r="ITL104" s="52"/>
      <c r="ITM104" s="52"/>
      <c r="ITN104" s="52"/>
      <c r="ITO104" s="52"/>
      <c r="ITP104" s="52"/>
      <c r="ITQ104" s="52"/>
      <c r="ITR104" s="52"/>
      <c r="ITS104" s="52"/>
      <c r="ITT104" s="52"/>
      <c r="ITU104" s="52"/>
      <c r="ITV104" s="52"/>
      <c r="ITW104" s="52"/>
      <c r="ITX104" s="52"/>
      <c r="ITY104" s="52"/>
      <c r="ITZ104" s="52"/>
      <c r="IUA104" s="52"/>
      <c r="IUB104" s="52"/>
      <c r="IUC104" s="52"/>
      <c r="IUD104" s="52"/>
      <c r="IUE104" s="52"/>
      <c r="IUF104" s="52"/>
      <c r="IUG104" s="52"/>
      <c r="IUH104" s="52"/>
      <c r="IUI104" s="52"/>
      <c r="IUJ104" s="52"/>
      <c r="IUK104" s="52"/>
      <c r="IUL104" s="52"/>
      <c r="IUM104" s="52"/>
      <c r="IUN104" s="52"/>
      <c r="IUO104" s="52"/>
      <c r="IUP104" s="52"/>
      <c r="IUQ104" s="52"/>
      <c r="IUR104" s="52"/>
      <c r="IUS104" s="52"/>
      <c r="IUT104" s="52"/>
      <c r="IUU104" s="52"/>
      <c r="IUV104" s="52"/>
      <c r="IUW104" s="52"/>
      <c r="IUX104" s="52"/>
      <c r="IUY104" s="52"/>
      <c r="IUZ104" s="52"/>
      <c r="IVA104" s="52"/>
      <c r="IVB104" s="52"/>
      <c r="IVC104" s="52"/>
      <c r="IVD104" s="52"/>
      <c r="IVE104" s="52"/>
      <c r="IVF104" s="52"/>
      <c r="IVG104" s="52"/>
      <c r="IVH104" s="52"/>
      <c r="IVI104" s="52"/>
      <c r="IVJ104" s="52"/>
      <c r="IVK104" s="52"/>
      <c r="IVL104" s="52"/>
      <c r="IVM104" s="52"/>
      <c r="IVN104" s="52"/>
      <c r="IVO104" s="52"/>
      <c r="IVP104" s="52"/>
      <c r="IVQ104" s="52"/>
      <c r="IVR104" s="52"/>
      <c r="IVS104" s="52"/>
      <c r="IVT104" s="52"/>
      <c r="IVU104" s="52"/>
      <c r="IVV104" s="52"/>
      <c r="IVW104" s="52"/>
      <c r="IVX104" s="52"/>
      <c r="IVY104" s="52"/>
      <c r="IVZ104" s="52"/>
      <c r="IWA104" s="52"/>
      <c r="IWB104" s="52"/>
      <c r="IWC104" s="52"/>
      <c r="IWD104" s="52"/>
      <c r="IWE104" s="52"/>
      <c r="IWF104" s="52"/>
      <c r="IWG104" s="52"/>
      <c r="IWH104" s="52"/>
      <c r="IWI104" s="52"/>
      <c r="IWJ104" s="52"/>
      <c r="IWK104" s="52"/>
      <c r="IWL104" s="52"/>
      <c r="IWM104" s="52"/>
      <c r="IWN104" s="52"/>
      <c r="IWO104" s="52"/>
      <c r="IWP104" s="52"/>
      <c r="IWQ104" s="52"/>
      <c r="IWR104" s="52"/>
      <c r="IWS104" s="52"/>
      <c r="IWT104" s="52"/>
      <c r="IWU104" s="52"/>
      <c r="IWV104" s="52"/>
      <c r="IWW104" s="52"/>
      <c r="IWX104" s="52"/>
      <c r="IWY104" s="52"/>
      <c r="IWZ104" s="52"/>
      <c r="IXA104" s="52"/>
      <c r="IXB104" s="52"/>
      <c r="IXC104" s="52"/>
      <c r="IXD104" s="52"/>
      <c r="IXE104" s="52"/>
      <c r="IXF104" s="52"/>
      <c r="IXG104" s="52"/>
      <c r="IXH104" s="52"/>
      <c r="IXI104" s="52"/>
      <c r="IXJ104" s="52"/>
      <c r="IXK104" s="52"/>
      <c r="IXL104" s="52"/>
      <c r="IXM104" s="52"/>
      <c r="IXN104" s="52"/>
      <c r="IXO104" s="52"/>
      <c r="IXP104" s="52"/>
      <c r="IXQ104" s="52"/>
      <c r="IXR104" s="52"/>
      <c r="IXS104" s="52"/>
      <c r="IXT104" s="52"/>
      <c r="IXU104" s="52"/>
      <c r="IXV104" s="52"/>
      <c r="IXW104" s="52"/>
      <c r="IXX104" s="52"/>
      <c r="IXY104" s="52"/>
      <c r="IXZ104" s="52"/>
      <c r="IYA104" s="52"/>
      <c r="IYB104" s="52"/>
      <c r="IYC104" s="52"/>
      <c r="IYD104" s="52"/>
      <c r="IYE104" s="52"/>
      <c r="IYF104" s="52"/>
      <c r="IYG104" s="52"/>
      <c r="IYH104" s="52"/>
      <c r="IYI104" s="52"/>
      <c r="IYJ104" s="52"/>
      <c r="IYK104" s="52"/>
      <c r="IYL104" s="52"/>
      <c r="IYM104" s="52"/>
      <c r="IYN104" s="52"/>
      <c r="IYO104" s="52"/>
      <c r="IYP104" s="52"/>
      <c r="IYQ104" s="52"/>
      <c r="IYR104" s="52"/>
      <c r="IYS104" s="52"/>
      <c r="IYT104" s="52"/>
      <c r="IYU104" s="52"/>
      <c r="IYV104" s="52"/>
      <c r="IYW104" s="52"/>
      <c r="IYX104" s="52"/>
      <c r="IYY104" s="52"/>
      <c r="IYZ104" s="52"/>
      <c r="IZA104" s="52"/>
      <c r="IZB104" s="52"/>
      <c r="IZC104" s="52"/>
      <c r="IZD104" s="52"/>
      <c r="IZE104" s="52"/>
      <c r="IZF104" s="52"/>
      <c r="IZG104" s="52"/>
      <c r="IZH104" s="52"/>
      <c r="IZI104" s="52"/>
      <c r="IZJ104" s="52"/>
      <c r="IZK104" s="52"/>
      <c r="IZL104" s="52"/>
      <c r="IZM104" s="52"/>
      <c r="IZN104" s="52"/>
      <c r="IZO104" s="52"/>
      <c r="IZP104" s="52"/>
      <c r="IZQ104" s="52"/>
      <c r="IZR104" s="52"/>
      <c r="IZS104" s="52"/>
      <c r="IZT104" s="52"/>
      <c r="IZU104" s="52"/>
      <c r="IZV104" s="52"/>
      <c r="IZW104" s="52"/>
      <c r="IZX104" s="52"/>
      <c r="IZY104" s="52"/>
      <c r="IZZ104" s="52"/>
      <c r="JAA104" s="52"/>
      <c r="JAB104" s="52"/>
      <c r="JAC104" s="52"/>
      <c r="JAD104" s="52"/>
      <c r="JAE104" s="52"/>
      <c r="JAF104" s="52"/>
      <c r="JAG104" s="52"/>
      <c r="JAH104" s="52"/>
      <c r="JAI104" s="52"/>
      <c r="JAJ104" s="52"/>
      <c r="JAK104" s="52"/>
      <c r="JAL104" s="52"/>
      <c r="JAM104" s="52"/>
      <c r="JAN104" s="52"/>
      <c r="JAO104" s="52"/>
      <c r="JAP104" s="52"/>
      <c r="JAQ104" s="52"/>
      <c r="JAR104" s="52"/>
      <c r="JAS104" s="52"/>
      <c r="JAT104" s="52"/>
      <c r="JAU104" s="52"/>
      <c r="JAV104" s="52"/>
      <c r="JAW104" s="52"/>
      <c r="JAX104" s="52"/>
      <c r="JAY104" s="52"/>
      <c r="JAZ104" s="52"/>
      <c r="JBA104" s="52"/>
      <c r="JBB104" s="52"/>
      <c r="JBC104" s="52"/>
      <c r="JBD104" s="52"/>
      <c r="JBE104" s="52"/>
      <c r="JBF104" s="52"/>
      <c r="JBG104" s="52"/>
      <c r="JBH104" s="52"/>
      <c r="JBI104" s="52"/>
      <c r="JBJ104" s="52"/>
      <c r="JBK104" s="52"/>
      <c r="JBL104" s="52"/>
      <c r="JBM104" s="52"/>
      <c r="JBN104" s="52"/>
      <c r="JBO104" s="52"/>
      <c r="JBP104" s="52"/>
      <c r="JBQ104" s="52"/>
      <c r="JBR104" s="52"/>
      <c r="JBS104" s="52"/>
      <c r="JBT104" s="52"/>
      <c r="JBU104" s="52"/>
      <c r="JBV104" s="52"/>
      <c r="JBW104" s="52"/>
      <c r="JBX104" s="52"/>
      <c r="JBY104" s="52"/>
      <c r="JBZ104" s="52"/>
      <c r="JCA104" s="52"/>
      <c r="JCB104" s="52"/>
      <c r="JCC104" s="52"/>
      <c r="JCD104" s="52"/>
      <c r="JCE104" s="52"/>
      <c r="JCF104" s="52"/>
      <c r="JCG104" s="52"/>
      <c r="JCH104" s="52"/>
      <c r="JCI104" s="52"/>
      <c r="JCJ104" s="52"/>
      <c r="JCK104" s="52"/>
      <c r="JCL104" s="52"/>
      <c r="JCM104" s="52"/>
      <c r="JCN104" s="52"/>
      <c r="JCO104" s="52"/>
      <c r="JCP104" s="52"/>
      <c r="JCQ104" s="52"/>
      <c r="JCR104" s="52"/>
      <c r="JCS104" s="52"/>
      <c r="JCT104" s="52"/>
      <c r="JCU104" s="52"/>
      <c r="JCV104" s="52"/>
      <c r="JCW104" s="52"/>
      <c r="JCX104" s="52"/>
      <c r="JCY104" s="52"/>
      <c r="JCZ104" s="52"/>
      <c r="JDA104" s="52"/>
      <c r="JDB104" s="52"/>
      <c r="JDC104" s="52"/>
      <c r="JDD104" s="52"/>
      <c r="JDE104" s="52"/>
      <c r="JDF104" s="52"/>
      <c r="JDG104" s="52"/>
      <c r="JDH104" s="52"/>
      <c r="JDI104" s="52"/>
      <c r="JDJ104" s="52"/>
      <c r="JDK104" s="52"/>
      <c r="JDL104" s="52"/>
      <c r="JDM104" s="52"/>
      <c r="JDN104" s="52"/>
      <c r="JDO104" s="52"/>
      <c r="JDP104" s="52"/>
      <c r="JDQ104" s="52"/>
      <c r="JDR104" s="52"/>
      <c r="JDS104" s="52"/>
      <c r="JDT104" s="52"/>
      <c r="JDU104" s="52"/>
      <c r="JDV104" s="52"/>
      <c r="JDW104" s="52"/>
      <c r="JDX104" s="52"/>
      <c r="JDY104" s="52"/>
      <c r="JDZ104" s="52"/>
      <c r="JEA104" s="52"/>
      <c r="JEB104" s="52"/>
      <c r="JEC104" s="52"/>
      <c r="JED104" s="52"/>
      <c r="JEE104" s="52"/>
      <c r="JEF104" s="52"/>
      <c r="JEG104" s="52"/>
      <c r="JEH104" s="52"/>
      <c r="JEI104" s="52"/>
      <c r="JEJ104" s="52"/>
      <c r="JEK104" s="52"/>
      <c r="JEL104" s="52"/>
      <c r="JEM104" s="52"/>
      <c r="JEN104" s="52"/>
      <c r="JEO104" s="52"/>
      <c r="JEP104" s="52"/>
      <c r="JEQ104" s="52"/>
      <c r="JER104" s="52"/>
      <c r="JES104" s="52"/>
      <c r="JET104" s="52"/>
      <c r="JEU104" s="52"/>
      <c r="JEV104" s="52"/>
      <c r="JEW104" s="52"/>
      <c r="JEX104" s="52"/>
      <c r="JEY104" s="52"/>
      <c r="JEZ104" s="52"/>
      <c r="JFA104" s="52"/>
      <c r="JFB104" s="52"/>
      <c r="JFC104" s="52"/>
      <c r="JFD104" s="52"/>
      <c r="JFE104" s="52"/>
      <c r="JFF104" s="52"/>
      <c r="JFG104" s="52"/>
      <c r="JFH104" s="52"/>
      <c r="JFI104" s="52"/>
      <c r="JFJ104" s="52"/>
      <c r="JFK104" s="52"/>
      <c r="JFL104" s="52"/>
      <c r="JFM104" s="52"/>
      <c r="JFN104" s="52"/>
      <c r="JFO104" s="52"/>
      <c r="JFP104" s="52"/>
      <c r="JFQ104" s="52"/>
      <c r="JFR104" s="52"/>
      <c r="JFS104" s="52"/>
      <c r="JFT104" s="52"/>
      <c r="JFU104" s="52"/>
      <c r="JFV104" s="52"/>
      <c r="JFW104" s="52"/>
      <c r="JFX104" s="52"/>
      <c r="JFY104" s="52"/>
      <c r="JFZ104" s="52"/>
      <c r="JGA104" s="52"/>
      <c r="JGB104" s="52"/>
      <c r="JGC104" s="52"/>
      <c r="JGD104" s="52"/>
      <c r="JGE104" s="52"/>
      <c r="JGF104" s="52"/>
      <c r="JGG104" s="52"/>
      <c r="JGH104" s="52"/>
      <c r="JGI104" s="52"/>
      <c r="JGJ104" s="52"/>
      <c r="JGK104" s="52"/>
      <c r="JGL104" s="52"/>
      <c r="JGM104" s="52"/>
      <c r="JGN104" s="52"/>
      <c r="JGO104" s="52"/>
      <c r="JGP104" s="52"/>
      <c r="JGQ104" s="52"/>
      <c r="JGR104" s="52"/>
      <c r="JGS104" s="52"/>
      <c r="JGT104" s="52"/>
      <c r="JGU104" s="52"/>
      <c r="JGV104" s="52"/>
      <c r="JGW104" s="52"/>
      <c r="JGX104" s="52"/>
      <c r="JGY104" s="52"/>
      <c r="JGZ104" s="52"/>
      <c r="JHA104" s="52"/>
      <c r="JHB104" s="52"/>
      <c r="JHC104" s="52"/>
      <c r="JHD104" s="52"/>
      <c r="JHE104" s="52"/>
      <c r="JHF104" s="52"/>
      <c r="JHG104" s="52"/>
      <c r="JHH104" s="52"/>
      <c r="JHI104" s="52"/>
      <c r="JHJ104" s="52"/>
      <c r="JHK104" s="52"/>
      <c r="JHL104" s="52"/>
      <c r="JHM104" s="52"/>
      <c r="JHN104" s="52"/>
      <c r="JHO104" s="52"/>
      <c r="JHP104" s="52"/>
      <c r="JHQ104" s="52"/>
      <c r="JHR104" s="52"/>
      <c r="JHS104" s="52"/>
      <c r="JHT104" s="52"/>
      <c r="JHU104" s="52"/>
      <c r="JHV104" s="52"/>
      <c r="JHW104" s="52"/>
      <c r="JHX104" s="52"/>
      <c r="JHY104" s="52"/>
      <c r="JHZ104" s="52"/>
      <c r="JIA104" s="52"/>
      <c r="JIB104" s="52"/>
      <c r="JIC104" s="52"/>
      <c r="JID104" s="52"/>
      <c r="JIE104" s="52"/>
      <c r="JIF104" s="52"/>
      <c r="JIG104" s="52"/>
      <c r="JIH104" s="52"/>
      <c r="JII104" s="52"/>
      <c r="JIJ104" s="52"/>
      <c r="JIK104" s="52"/>
      <c r="JIL104" s="52"/>
      <c r="JIM104" s="52"/>
      <c r="JIN104" s="52"/>
      <c r="JIO104" s="52"/>
      <c r="JIP104" s="52"/>
      <c r="JIQ104" s="52"/>
      <c r="JIR104" s="52"/>
      <c r="JIS104" s="52"/>
      <c r="JIT104" s="52"/>
      <c r="JIU104" s="52"/>
      <c r="JIV104" s="52"/>
      <c r="JIW104" s="52"/>
      <c r="JIX104" s="52"/>
      <c r="JIY104" s="52"/>
      <c r="JIZ104" s="52"/>
      <c r="JJA104" s="52"/>
      <c r="JJB104" s="52"/>
      <c r="JJC104" s="52"/>
      <c r="JJD104" s="52"/>
      <c r="JJE104" s="52"/>
      <c r="JJF104" s="52"/>
      <c r="JJG104" s="52"/>
      <c r="JJH104" s="52"/>
      <c r="JJI104" s="52"/>
      <c r="JJJ104" s="52"/>
      <c r="JJK104" s="52"/>
      <c r="JJL104" s="52"/>
      <c r="JJM104" s="52"/>
      <c r="JJN104" s="52"/>
      <c r="JJO104" s="52"/>
      <c r="JJP104" s="52"/>
      <c r="JJQ104" s="52"/>
      <c r="JJR104" s="52"/>
      <c r="JJS104" s="52"/>
      <c r="JJT104" s="52"/>
      <c r="JJU104" s="52"/>
      <c r="JJV104" s="52"/>
      <c r="JJW104" s="52"/>
      <c r="JJX104" s="52"/>
      <c r="JJY104" s="52"/>
      <c r="JJZ104" s="52"/>
      <c r="JKA104" s="52"/>
      <c r="JKB104" s="52"/>
      <c r="JKC104" s="52"/>
      <c r="JKD104" s="52"/>
      <c r="JKE104" s="52"/>
      <c r="JKF104" s="52"/>
      <c r="JKG104" s="52"/>
      <c r="JKH104" s="52"/>
      <c r="JKI104" s="52"/>
      <c r="JKJ104" s="52"/>
      <c r="JKK104" s="52"/>
      <c r="JKL104" s="52"/>
      <c r="JKM104" s="52"/>
      <c r="JKN104" s="52"/>
      <c r="JKO104" s="52"/>
      <c r="JKP104" s="52"/>
      <c r="JKQ104" s="52"/>
      <c r="JKR104" s="52"/>
      <c r="JKS104" s="52"/>
      <c r="JKT104" s="52"/>
      <c r="JKU104" s="52"/>
      <c r="JKV104" s="52"/>
      <c r="JKW104" s="52"/>
      <c r="JKX104" s="52"/>
      <c r="JKY104" s="52"/>
      <c r="JKZ104" s="52"/>
      <c r="JLA104" s="52"/>
      <c r="JLB104" s="52"/>
      <c r="JLC104" s="52"/>
      <c r="JLD104" s="52"/>
      <c r="JLE104" s="52"/>
      <c r="JLF104" s="52"/>
      <c r="JLG104" s="52"/>
      <c r="JLH104" s="52"/>
      <c r="JLI104" s="52"/>
      <c r="JLJ104" s="52"/>
      <c r="JLK104" s="52"/>
      <c r="JLL104" s="52"/>
      <c r="JLM104" s="52"/>
      <c r="JLN104" s="52"/>
      <c r="JLO104" s="52"/>
      <c r="JLP104" s="52"/>
      <c r="JLQ104" s="52"/>
      <c r="JLR104" s="52"/>
      <c r="JLS104" s="52"/>
      <c r="JLT104" s="52"/>
      <c r="JLU104" s="52"/>
      <c r="JLV104" s="52"/>
      <c r="JLW104" s="52"/>
      <c r="JLX104" s="52"/>
      <c r="JLY104" s="52"/>
      <c r="JLZ104" s="52"/>
      <c r="JMA104" s="52"/>
      <c r="JMB104" s="52"/>
      <c r="JMC104" s="52"/>
      <c r="JMD104" s="52"/>
      <c r="JME104" s="52"/>
      <c r="JMF104" s="52"/>
      <c r="JMG104" s="52"/>
      <c r="JMH104" s="52"/>
      <c r="JMI104" s="52"/>
      <c r="JMJ104" s="52"/>
      <c r="JMK104" s="52"/>
      <c r="JML104" s="52"/>
      <c r="JMM104" s="52"/>
      <c r="JMN104" s="52"/>
      <c r="JMO104" s="52"/>
      <c r="JMP104" s="52"/>
      <c r="JMQ104" s="52"/>
      <c r="JMR104" s="52"/>
      <c r="JMS104" s="52"/>
      <c r="JMT104" s="52"/>
      <c r="JMU104" s="52"/>
      <c r="JMV104" s="52"/>
      <c r="JMW104" s="52"/>
      <c r="JMX104" s="52"/>
      <c r="JMY104" s="52"/>
      <c r="JMZ104" s="52"/>
      <c r="JNA104" s="52"/>
      <c r="JNB104" s="52"/>
      <c r="JNC104" s="52"/>
      <c r="JND104" s="52"/>
      <c r="JNE104" s="52"/>
      <c r="JNF104" s="52"/>
      <c r="JNG104" s="52"/>
      <c r="JNH104" s="52"/>
      <c r="JNI104" s="52"/>
      <c r="JNJ104" s="52"/>
      <c r="JNK104" s="52"/>
      <c r="JNL104" s="52"/>
      <c r="JNM104" s="52"/>
      <c r="JNN104" s="52"/>
      <c r="JNO104" s="52"/>
      <c r="JNP104" s="52"/>
      <c r="JNQ104" s="52"/>
      <c r="JNR104" s="52"/>
      <c r="JNS104" s="52"/>
      <c r="JNT104" s="52"/>
      <c r="JNU104" s="52"/>
      <c r="JNV104" s="52"/>
      <c r="JNW104" s="52"/>
      <c r="JNX104" s="52"/>
      <c r="JNY104" s="52"/>
      <c r="JNZ104" s="52"/>
      <c r="JOA104" s="52"/>
      <c r="JOB104" s="52"/>
      <c r="JOC104" s="52"/>
      <c r="JOD104" s="52"/>
      <c r="JOE104" s="52"/>
      <c r="JOF104" s="52"/>
      <c r="JOG104" s="52"/>
      <c r="JOH104" s="52"/>
      <c r="JOI104" s="52"/>
      <c r="JOJ104" s="52"/>
      <c r="JOK104" s="52"/>
      <c r="JOL104" s="52"/>
      <c r="JOM104" s="52"/>
      <c r="JON104" s="52"/>
      <c r="JOO104" s="52"/>
      <c r="JOP104" s="52"/>
      <c r="JOQ104" s="52"/>
      <c r="JOR104" s="52"/>
      <c r="JOS104" s="52"/>
      <c r="JOT104" s="52"/>
      <c r="JOU104" s="52"/>
      <c r="JOV104" s="52"/>
      <c r="JOW104" s="52"/>
      <c r="JOX104" s="52"/>
      <c r="JOY104" s="52"/>
      <c r="JOZ104" s="52"/>
      <c r="JPA104" s="52"/>
      <c r="JPB104" s="52"/>
      <c r="JPC104" s="52"/>
      <c r="JPD104" s="52"/>
      <c r="JPE104" s="52"/>
      <c r="JPF104" s="52"/>
      <c r="JPG104" s="52"/>
      <c r="JPH104" s="52"/>
      <c r="JPI104" s="52"/>
      <c r="JPJ104" s="52"/>
      <c r="JPK104" s="52"/>
      <c r="JPL104" s="52"/>
      <c r="JPM104" s="52"/>
      <c r="JPN104" s="52"/>
      <c r="JPO104" s="52"/>
      <c r="JPP104" s="52"/>
      <c r="JPQ104" s="52"/>
      <c r="JPR104" s="52"/>
      <c r="JPS104" s="52"/>
      <c r="JPT104" s="52"/>
      <c r="JPU104" s="52"/>
      <c r="JPV104" s="52"/>
      <c r="JPW104" s="52"/>
      <c r="JPX104" s="52"/>
      <c r="JPY104" s="52"/>
      <c r="JPZ104" s="52"/>
      <c r="JQA104" s="52"/>
      <c r="JQB104" s="52"/>
      <c r="JQC104" s="52"/>
      <c r="JQD104" s="52"/>
      <c r="JQE104" s="52"/>
      <c r="JQF104" s="52"/>
      <c r="JQG104" s="52"/>
      <c r="JQH104" s="52"/>
      <c r="JQI104" s="52"/>
      <c r="JQJ104" s="52"/>
      <c r="JQK104" s="52"/>
      <c r="JQL104" s="52"/>
      <c r="JQM104" s="52"/>
      <c r="JQN104" s="52"/>
      <c r="JQO104" s="52"/>
      <c r="JQP104" s="52"/>
      <c r="JQQ104" s="52"/>
      <c r="JQR104" s="52"/>
      <c r="JQS104" s="52"/>
      <c r="JQT104" s="52"/>
      <c r="JQU104" s="52"/>
      <c r="JQV104" s="52"/>
      <c r="JQW104" s="52"/>
      <c r="JQX104" s="52"/>
      <c r="JQY104" s="52"/>
      <c r="JQZ104" s="52"/>
      <c r="JRA104" s="52"/>
      <c r="JRB104" s="52"/>
      <c r="JRC104" s="52"/>
      <c r="JRD104" s="52"/>
      <c r="JRE104" s="52"/>
      <c r="JRF104" s="52"/>
      <c r="JRG104" s="52"/>
      <c r="JRH104" s="52"/>
      <c r="JRI104" s="52"/>
      <c r="JRJ104" s="52"/>
      <c r="JRK104" s="52"/>
      <c r="JRL104" s="52"/>
      <c r="JRM104" s="52"/>
      <c r="JRN104" s="52"/>
      <c r="JRO104" s="52"/>
      <c r="JRP104" s="52"/>
      <c r="JRQ104" s="52"/>
      <c r="JRR104" s="52"/>
      <c r="JRS104" s="52"/>
      <c r="JRT104" s="52"/>
      <c r="JRU104" s="52"/>
      <c r="JRV104" s="52"/>
      <c r="JRW104" s="52"/>
      <c r="JRX104" s="52"/>
      <c r="JRY104" s="52"/>
      <c r="JRZ104" s="52"/>
      <c r="JSA104" s="52"/>
      <c r="JSB104" s="52"/>
      <c r="JSC104" s="52"/>
      <c r="JSD104" s="52"/>
      <c r="JSE104" s="52"/>
      <c r="JSF104" s="52"/>
      <c r="JSG104" s="52"/>
      <c r="JSH104" s="52"/>
      <c r="JSI104" s="52"/>
      <c r="JSJ104" s="52"/>
      <c r="JSK104" s="52"/>
      <c r="JSL104" s="52"/>
      <c r="JSM104" s="52"/>
      <c r="JSN104" s="52"/>
      <c r="JSO104" s="52"/>
      <c r="JSP104" s="52"/>
      <c r="JSQ104" s="52"/>
      <c r="JSR104" s="52"/>
      <c r="JSS104" s="52"/>
      <c r="JST104" s="52"/>
      <c r="JSU104" s="52"/>
      <c r="JSV104" s="52"/>
      <c r="JSW104" s="52"/>
      <c r="JSX104" s="52"/>
      <c r="JSY104" s="52"/>
      <c r="JSZ104" s="52"/>
      <c r="JTA104" s="52"/>
      <c r="JTB104" s="52"/>
      <c r="JTC104" s="52"/>
      <c r="JTD104" s="52"/>
      <c r="JTE104" s="52"/>
      <c r="JTF104" s="52"/>
      <c r="JTG104" s="52"/>
      <c r="JTH104" s="52"/>
      <c r="JTI104" s="52"/>
      <c r="JTJ104" s="52"/>
      <c r="JTK104" s="52"/>
      <c r="JTL104" s="52"/>
      <c r="JTM104" s="52"/>
      <c r="JTN104" s="52"/>
      <c r="JTO104" s="52"/>
      <c r="JTP104" s="52"/>
      <c r="JTQ104" s="52"/>
      <c r="JTR104" s="52"/>
      <c r="JTS104" s="52"/>
      <c r="JTT104" s="52"/>
      <c r="JTU104" s="52"/>
      <c r="JTV104" s="52"/>
      <c r="JTW104" s="52"/>
      <c r="JTX104" s="52"/>
      <c r="JTY104" s="52"/>
      <c r="JTZ104" s="52"/>
      <c r="JUA104" s="52"/>
      <c r="JUB104" s="52"/>
      <c r="JUC104" s="52"/>
      <c r="JUD104" s="52"/>
      <c r="JUE104" s="52"/>
      <c r="JUF104" s="52"/>
      <c r="JUG104" s="52"/>
      <c r="JUH104" s="52"/>
      <c r="JUI104" s="52"/>
      <c r="JUJ104" s="52"/>
      <c r="JUK104" s="52"/>
      <c r="JUL104" s="52"/>
      <c r="JUM104" s="52"/>
      <c r="JUN104" s="52"/>
      <c r="JUO104" s="52"/>
      <c r="JUP104" s="52"/>
      <c r="JUQ104" s="52"/>
      <c r="JUR104" s="52"/>
      <c r="JUS104" s="52"/>
      <c r="JUT104" s="52"/>
      <c r="JUU104" s="52"/>
      <c r="JUV104" s="52"/>
      <c r="JUW104" s="52"/>
      <c r="JUX104" s="52"/>
      <c r="JUY104" s="52"/>
      <c r="JUZ104" s="52"/>
      <c r="JVA104" s="52"/>
      <c r="JVB104" s="52"/>
      <c r="JVC104" s="52"/>
      <c r="JVD104" s="52"/>
      <c r="JVE104" s="52"/>
      <c r="JVF104" s="52"/>
      <c r="JVG104" s="52"/>
      <c r="JVH104" s="52"/>
      <c r="JVI104" s="52"/>
      <c r="JVJ104" s="52"/>
      <c r="JVK104" s="52"/>
      <c r="JVL104" s="52"/>
      <c r="JVM104" s="52"/>
      <c r="JVN104" s="52"/>
      <c r="JVO104" s="52"/>
      <c r="JVP104" s="52"/>
      <c r="JVQ104" s="52"/>
      <c r="JVR104" s="52"/>
      <c r="JVS104" s="52"/>
      <c r="JVT104" s="52"/>
      <c r="JVU104" s="52"/>
      <c r="JVV104" s="52"/>
      <c r="JVW104" s="52"/>
      <c r="JVX104" s="52"/>
      <c r="JVY104" s="52"/>
      <c r="JVZ104" s="52"/>
      <c r="JWA104" s="52"/>
      <c r="JWB104" s="52"/>
      <c r="JWC104" s="52"/>
      <c r="JWD104" s="52"/>
      <c r="JWE104" s="52"/>
      <c r="JWF104" s="52"/>
      <c r="JWG104" s="52"/>
      <c r="JWH104" s="52"/>
      <c r="JWI104" s="52"/>
      <c r="JWJ104" s="52"/>
      <c r="JWK104" s="52"/>
      <c r="JWL104" s="52"/>
      <c r="JWM104" s="52"/>
      <c r="JWN104" s="52"/>
      <c r="JWO104" s="52"/>
      <c r="JWP104" s="52"/>
      <c r="JWQ104" s="52"/>
      <c r="JWR104" s="52"/>
      <c r="JWS104" s="52"/>
      <c r="JWT104" s="52"/>
      <c r="JWU104" s="52"/>
      <c r="JWV104" s="52"/>
      <c r="JWW104" s="52"/>
      <c r="JWX104" s="52"/>
      <c r="JWY104" s="52"/>
      <c r="JWZ104" s="52"/>
      <c r="JXA104" s="52"/>
      <c r="JXB104" s="52"/>
      <c r="JXC104" s="52"/>
      <c r="JXD104" s="52"/>
      <c r="JXE104" s="52"/>
      <c r="JXF104" s="52"/>
      <c r="JXG104" s="52"/>
      <c r="JXH104" s="52"/>
      <c r="JXI104" s="52"/>
      <c r="JXJ104" s="52"/>
      <c r="JXK104" s="52"/>
      <c r="JXL104" s="52"/>
      <c r="JXM104" s="52"/>
      <c r="JXN104" s="52"/>
      <c r="JXO104" s="52"/>
      <c r="JXP104" s="52"/>
      <c r="JXQ104" s="52"/>
      <c r="JXR104" s="52"/>
      <c r="JXS104" s="52"/>
      <c r="JXT104" s="52"/>
      <c r="JXU104" s="52"/>
      <c r="JXV104" s="52"/>
      <c r="JXW104" s="52"/>
      <c r="JXX104" s="52"/>
      <c r="JXY104" s="52"/>
      <c r="JXZ104" s="52"/>
      <c r="JYA104" s="52"/>
      <c r="JYB104" s="52"/>
      <c r="JYC104" s="52"/>
      <c r="JYD104" s="52"/>
      <c r="JYE104" s="52"/>
      <c r="JYF104" s="52"/>
      <c r="JYG104" s="52"/>
      <c r="JYH104" s="52"/>
      <c r="JYI104" s="52"/>
      <c r="JYJ104" s="52"/>
      <c r="JYK104" s="52"/>
      <c r="JYL104" s="52"/>
      <c r="JYM104" s="52"/>
      <c r="JYN104" s="52"/>
      <c r="JYO104" s="52"/>
      <c r="JYP104" s="52"/>
      <c r="JYQ104" s="52"/>
      <c r="JYR104" s="52"/>
      <c r="JYS104" s="52"/>
      <c r="JYT104" s="52"/>
      <c r="JYU104" s="52"/>
      <c r="JYV104" s="52"/>
      <c r="JYW104" s="52"/>
      <c r="JYX104" s="52"/>
      <c r="JYY104" s="52"/>
      <c r="JYZ104" s="52"/>
      <c r="JZA104" s="52"/>
      <c r="JZB104" s="52"/>
      <c r="JZC104" s="52"/>
      <c r="JZD104" s="52"/>
      <c r="JZE104" s="52"/>
      <c r="JZF104" s="52"/>
      <c r="JZG104" s="52"/>
      <c r="JZH104" s="52"/>
      <c r="JZI104" s="52"/>
      <c r="JZJ104" s="52"/>
      <c r="JZK104" s="52"/>
      <c r="JZL104" s="52"/>
      <c r="JZM104" s="52"/>
      <c r="JZN104" s="52"/>
      <c r="JZO104" s="52"/>
      <c r="JZP104" s="52"/>
      <c r="JZQ104" s="52"/>
      <c r="JZR104" s="52"/>
      <c r="JZS104" s="52"/>
      <c r="JZT104" s="52"/>
      <c r="JZU104" s="52"/>
      <c r="JZV104" s="52"/>
      <c r="JZW104" s="52"/>
      <c r="JZX104" s="52"/>
      <c r="JZY104" s="52"/>
      <c r="JZZ104" s="52"/>
      <c r="KAA104" s="52"/>
      <c r="KAB104" s="52"/>
      <c r="KAC104" s="52"/>
      <c r="KAD104" s="52"/>
      <c r="KAE104" s="52"/>
      <c r="KAF104" s="52"/>
      <c r="KAG104" s="52"/>
      <c r="KAH104" s="52"/>
      <c r="KAI104" s="52"/>
      <c r="KAJ104" s="52"/>
      <c r="KAK104" s="52"/>
      <c r="KAL104" s="52"/>
      <c r="KAM104" s="52"/>
      <c r="KAN104" s="52"/>
      <c r="KAO104" s="52"/>
      <c r="KAP104" s="52"/>
      <c r="KAQ104" s="52"/>
      <c r="KAR104" s="52"/>
      <c r="KAS104" s="52"/>
      <c r="KAT104" s="52"/>
      <c r="KAU104" s="52"/>
      <c r="KAV104" s="52"/>
      <c r="KAW104" s="52"/>
      <c r="KAX104" s="52"/>
      <c r="KAY104" s="52"/>
      <c r="KAZ104" s="52"/>
      <c r="KBA104" s="52"/>
      <c r="KBB104" s="52"/>
      <c r="KBC104" s="52"/>
      <c r="KBD104" s="52"/>
      <c r="KBE104" s="52"/>
      <c r="KBF104" s="52"/>
      <c r="KBG104" s="52"/>
      <c r="KBH104" s="52"/>
      <c r="KBI104" s="52"/>
      <c r="KBJ104" s="52"/>
      <c r="KBK104" s="52"/>
      <c r="KBL104" s="52"/>
      <c r="KBM104" s="52"/>
      <c r="KBN104" s="52"/>
      <c r="KBO104" s="52"/>
      <c r="KBP104" s="52"/>
      <c r="KBQ104" s="52"/>
      <c r="KBR104" s="52"/>
      <c r="KBS104" s="52"/>
      <c r="KBT104" s="52"/>
      <c r="KBU104" s="52"/>
      <c r="KBV104" s="52"/>
      <c r="KBW104" s="52"/>
      <c r="KBX104" s="52"/>
      <c r="KBY104" s="52"/>
      <c r="KBZ104" s="52"/>
      <c r="KCA104" s="52"/>
      <c r="KCB104" s="52"/>
      <c r="KCC104" s="52"/>
      <c r="KCD104" s="52"/>
      <c r="KCE104" s="52"/>
      <c r="KCF104" s="52"/>
      <c r="KCG104" s="52"/>
      <c r="KCH104" s="52"/>
      <c r="KCI104" s="52"/>
      <c r="KCJ104" s="52"/>
      <c r="KCK104" s="52"/>
      <c r="KCL104" s="52"/>
      <c r="KCM104" s="52"/>
      <c r="KCN104" s="52"/>
      <c r="KCO104" s="52"/>
      <c r="KCP104" s="52"/>
      <c r="KCQ104" s="52"/>
      <c r="KCR104" s="52"/>
      <c r="KCS104" s="52"/>
      <c r="KCT104" s="52"/>
      <c r="KCU104" s="52"/>
      <c r="KCV104" s="52"/>
      <c r="KCW104" s="52"/>
      <c r="KCX104" s="52"/>
      <c r="KCY104" s="52"/>
      <c r="KCZ104" s="52"/>
      <c r="KDA104" s="52"/>
      <c r="KDB104" s="52"/>
      <c r="KDC104" s="52"/>
      <c r="KDD104" s="52"/>
      <c r="KDE104" s="52"/>
      <c r="KDF104" s="52"/>
      <c r="KDG104" s="52"/>
      <c r="KDH104" s="52"/>
      <c r="KDI104" s="52"/>
      <c r="KDJ104" s="52"/>
      <c r="KDK104" s="52"/>
      <c r="KDL104" s="52"/>
      <c r="KDM104" s="52"/>
      <c r="KDN104" s="52"/>
      <c r="KDO104" s="52"/>
      <c r="KDP104" s="52"/>
      <c r="KDQ104" s="52"/>
      <c r="KDR104" s="52"/>
      <c r="KDS104" s="52"/>
      <c r="KDT104" s="52"/>
      <c r="KDU104" s="52"/>
      <c r="KDV104" s="52"/>
      <c r="KDW104" s="52"/>
      <c r="KDX104" s="52"/>
      <c r="KDY104" s="52"/>
      <c r="KDZ104" s="52"/>
      <c r="KEA104" s="52"/>
      <c r="KEB104" s="52"/>
      <c r="KEC104" s="52"/>
      <c r="KED104" s="52"/>
      <c r="KEE104" s="52"/>
      <c r="KEF104" s="52"/>
      <c r="KEG104" s="52"/>
      <c r="KEH104" s="52"/>
      <c r="KEI104" s="52"/>
      <c r="KEJ104" s="52"/>
      <c r="KEK104" s="52"/>
      <c r="KEL104" s="52"/>
      <c r="KEM104" s="52"/>
      <c r="KEN104" s="52"/>
      <c r="KEO104" s="52"/>
      <c r="KEP104" s="52"/>
      <c r="KEQ104" s="52"/>
      <c r="KER104" s="52"/>
      <c r="KES104" s="52"/>
      <c r="KET104" s="52"/>
      <c r="KEU104" s="52"/>
      <c r="KEV104" s="52"/>
      <c r="KEW104" s="52"/>
      <c r="KEX104" s="52"/>
      <c r="KEY104" s="52"/>
      <c r="KEZ104" s="52"/>
      <c r="KFA104" s="52"/>
      <c r="KFB104" s="52"/>
      <c r="KFC104" s="52"/>
      <c r="KFD104" s="52"/>
      <c r="KFE104" s="52"/>
      <c r="KFF104" s="52"/>
      <c r="KFG104" s="52"/>
      <c r="KFH104" s="52"/>
      <c r="KFI104" s="52"/>
      <c r="KFJ104" s="52"/>
      <c r="KFK104" s="52"/>
      <c r="KFL104" s="52"/>
      <c r="KFM104" s="52"/>
      <c r="KFN104" s="52"/>
      <c r="KFO104" s="52"/>
      <c r="KFP104" s="52"/>
      <c r="KFQ104" s="52"/>
      <c r="KFR104" s="52"/>
      <c r="KFS104" s="52"/>
      <c r="KFT104" s="52"/>
      <c r="KFU104" s="52"/>
      <c r="KFV104" s="52"/>
      <c r="KFW104" s="52"/>
      <c r="KFX104" s="52"/>
      <c r="KFY104" s="52"/>
      <c r="KFZ104" s="52"/>
      <c r="KGA104" s="52"/>
      <c r="KGB104" s="52"/>
      <c r="KGC104" s="52"/>
      <c r="KGD104" s="52"/>
      <c r="KGE104" s="52"/>
      <c r="KGF104" s="52"/>
      <c r="KGG104" s="52"/>
      <c r="KGH104" s="52"/>
      <c r="KGI104" s="52"/>
      <c r="KGJ104" s="52"/>
      <c r="KGK104" s="52"/>
      <c r="KGL104" s="52"/>
      <c r="KGM104" s="52"/>
      <c r="KGN104" s="52"/>
      <c r="KGO104" s="52"/>
      <c r="KGP104" s="52"/>
      <c r="KGQ104" s="52"/>
      <c r="KGR104" s="52"/>
      <c r="KGS104" s="52"/>
      <c r="KGT104" s="52"/>
      <c r="KGU104" s="52"/>
      <c r="KGV104" s="52"/>
      <c r="KGW104" s="52"/>
      <c r="KGX104" s="52"/>
      <c r="KGY104" s="52"/>
      <c r="KGZ104" s="52"/>
      <c r="KHA104" s="52"/>
      <c r="KHB104" s="52"/>
      <c r="KHC104" s="52"/>
      <c r="KHD104" s="52"/>
      <c r="KHE104" s="52"/>
      <c r="KHF104" s="52"/>
      <c r="KHG104" s="52"/>
      <c r="KHH104" s="52"/>
      <c r="KHI104" s="52"/>
      <c r="KHJ104" s="52"/>
      <c r="KHK104" s="52"/>
      <c r="KHL104" s="52"/>
      <c r="KHM104" s="52"/>
      <c r="KHN104" s="52"/>
      <c r="KHO104" s="52"/>
      <c r="KHP104" s="52"/>
      <c r="KHQ104" s="52"/>
      <c r="KHR104" s="52"/>
      <c r="KHS104" s="52"/>
      <c r="KHT104" s="52"/>
      <c r="KHU104" s="52"/>
      <c r="KHV104" s="52"/>
      <c r="KHW104" s="52"/>
      <c r="KHX104" s="52"/>
      <c r="KHY104" s="52"/>
      <c r="KHZ104" s="52"/>
      <c r="KIA104" s="52"/>
      <c r="KIB104" s="52"/>
      <c r="KIC104" s="52"/>
      <c r="KID104" s="52"/>
      <c r="KIE104" s="52"/>
      <c r="KIF104" s="52"/>
      <c r="KIG104" s="52"/>
      <c r="KIH104" s="52"/>
      <c r="KII104" s="52"/>
      <c r="KIJ104" s="52"/>
      <c r="KIK104" s="52"/>
      <c r="KIL104" s="52"/>
      <c r="KIM104" s="52"/>
      <c r="KIN104" s="52"/>
      <c r="KIO104" s="52"/>
      <c r="KIP104" s="52"/>
      <c r="KIQ104" s="52"/>
      <c r="KIR104" s="52"/>
      <c r="KIS104" s="52"/>
      <c r="KIT104" s="52"/>
      <c r="KIU104" s="52"/>
      <c r="KIV104" s="52"/>
      <c r="KIW104" s="52"/>
      <c r="KIX104" s="52"/>
      <c r="KIY104" s="52"/>
      <c r="KIZ104" s="52"/>
      <c r="KJA104" s="52"/>
      <c r="KJB104" s="52"/>
      <c r="KJC104" s="52"/>
      <c r="KJD104" s="52"/>
      <c r="KJE104" s="52"/>
      <c r="KJF104" s="52"/>
      <c r="KJG104" s="52"/>
      <c r="KJH104" s="52"/>
      <c r="KJI104" s="52"/>
      <c r="KJJ104" s="52"/>
      <c r="KJK104" s="52"/>
      <c r="KJL104" s="52"/>
      <c r="KJM104" s="52"/>
      <c r="KJN104" s="52"/>
      <c r="KJO104" s="52"/>
      <c r="KJP104" s="52"/>
      <c r="KJQ104" s="52"/>
      <c r="KJR104" s="52"/>
      <c r="KJS104" s="52"/>
      <c r="KJT104" s="52"/>
      <c r="KJU104" s="52"/>
      <c r="KJV104" s="52"/>
      <c r="KJW104" s="52"/>
      <c r="KJX104" s="52"/>
      <c r="KJY104" s="52"/>
      <c r="KJZ104" s="52"/>
      <c r="KKA104" s="52"/>
      <c r="KKB104" s="52"/>
      <c r="KKC104" s="52"/>
      <c r="KKD104" s="52"/>
      <c r="KKE104" s="52"/>
      <c r="KKF104" s="52"/>
      <c r="KKG104" s="52"/>
      <c r="KKH104" s="52"/>
      <c r="KKI104" s="52"/>
      <c r="KKJ104" s="52"/>
      <c r="KKK104" s="52"/>
      <c r="KKL104" s="52"/>
      <c r="KKM104" s="52"/>
      <c r="KKN104" s="52"/>
      <c r="KKO104" s="52"/>
      <c r="KKP104" s="52"/>
      <c r="KKQ104" s="52"/>
      <c r="KKR104" s="52"/>
      <c r="KKS104" s="52"/>
      <c r="KKT104" s="52"/>
      <c r="KKU104" s="52"/>
      <c r="KKV104" s="52"/>
      <c r="KKW104" s="52"/>
      <c r="KKX104" s="52"/>
      <c r="KKY104" s="52"/>
      <c r="KKZ104" s="52"/>
      <c r="KLA104" s="52"/>
      <c r="KLB104" s="52"/>
      <c r="KLC104" s="52"/>
      <c r="KLD104" s="52"/>
      <c r="KLE104" s="52"/>
      <c r="KLF104" s="52"/>
      <c r="KLG104" s="52"/>
      <c r="KLH104" s="52"/>
      <c r="KLI104" s="52"/>
      <c r="KLJ104" s="52"/>
      <c r="KLK104" s="52"/>
      <c r="KLL104" s="52"/>
      <c r="KLM104" s="52"/>
      <c r="KLN104" s="52"/>
      <c r="KLO104" s="52"/>
      <c r="KLP104" s="52"/>
      <c r="KLQ104" s="52"/>
      <c r="KLR104" s="52"/>
      <c r="KLS104" s="52"/>
      <c r="KLT104" s="52"/>
      <c r="KLU104" s="52"/>
      <c r="KLV104" s="52"/>
      <c r="KLW104" s="52"/>
      <c r="KLX104" s="52"/>
      <c r="KLY104" s="52"/>
      <c r="KLZ104" s="52"/>
      <c r="KMA104" s="52"/>
      <c r="KMB104" s="52"/>
      <c r="KMC104" s="52"/>
      <c r="KMD104" s="52"/>
      <c r="KME104" s="52"/>
      <c r="KMF104" s="52"/>
      <c r="KMG104" s="52"/>
      <c r="KMH104" s="52"/>
      <c r="KMI104" s="52"/>
      <c r="KMJ104" s="52"/>
      <c r="KMK104" s="52"/>
      <c r="KML104" s="52"/>
      <c r="KMM104" s="52"/>
      <c r="KMN104" s="52"/>
      <c r="KMO104" s="52"/>
      <c r="KMP104" s="52"/>
      <c r="KMQ104" s="52"/>
      <c r="KMR104" s="52"/>
      <c r="KMS104" s="52"/>
      <c r="KMT104" s="52"/>
      <c r="KMU104" s="52"/>
      <c r="KMV104" s="52"/>
      <c r="KMW104" s="52"/>
      <c r="KMX104" s="52"/>
      <c r="KMY104" s="52"/>
      <c r="KMZ104" s="52"/>
      <c r="KNA104" s="52"/>
      <c r="KNB104" s="52"/>
      <c r="KNC104" s="52"/>
      <c r="KND104" s="52"/>
      <c r="KNE104" s="52"/>
      <c r="KNF104" s="52"/>
      <c r="KNG104" s="52"/>
      <c r="KNH104" s="52"/>
      <c r="KNI104" s="52"/>
      <c r="KNJ104" s="52"/>
      <c r="KNK104" s="52"/>
      <c r="KNL104" s="52"/>
      <c r="KNM104" s="52"/>
      <c r="KNN104" s="52"/>
      <c r="KNO104" s="52"/>
      <c r="KNP104" s="52"/>
      <c r="KNQ104" s="52"/>
      <c r="KNR104" s="52"/>
      <c r="KNS104" s="52"/>
      <c r="KNT104" s="52"/>
      <c r="KNU104" s="52"/>
      <c r="KNV104" s="52"/>
      <c r="KNW104" s="52"/>
      <c r="KNX104" s="52"/>
      <c r="KNY104" s="52"/>
      <c r="KNZ104" s="52"/>
      <c r="KOA104" s="52"/>
      <c r="KOB104" s="52"/>
      <c r="KOC104" s="52"/>
      <c r="KOD104" s="52"/>
      <c r="KOE104" s="52"/>
      <c r="KOF104" s="52"/>
      <c r="KOG104" s="52"/>
      <c r="KOH104" s="52"/>
      <c r="KOI104" s="52"/>
      <c r="KOJ104" s="52"/>
      <c r="KOK104" s="52"/>
      <c r="KOL104" s="52"/>
      <c r="KOM104" s="52"/>
      <c r="KON104" s="52"/>
      <c r="KOO104" s="52"/>
      <c r="KOP104" s="52"/>
      <c r="KOQ104" s="52"/>
      <c r="KOR104" s="52"/>
      <c r="KOS104" s="52"/>
      <c r="KOT104" s="52"/>
      <c r="KOU104" s="52"/>
      <c r="KOV104" s="52"/>
      <c r="KOW104" s="52"/>
      <c r="KOX104" s="52"/>
      <c r="KOY104" s="52"/>
      <c r="KOZ104" s="52"/>
      <c r="KPA104" s="52"/>
      <c r="KPB104" s="52"/>
      <c r="KPC104" s="52"/>
      <c r="KPD104" s="52"/>
      <c r="KPE104" s="52"/>
      <c r="KPF104" s="52"/>
      <c r="KPG104" s="52"/>
      <c r="KPH104" s="52"/>
      <c r="KPI104" s="52"/>
      <c r="KPJ104" s="52"/>
      <c r="KPK104" s="52"/>
      <c r="KPL104" s="52"/>
      <c r="KPM104" s="52"/>
      <c r="KPN104" s="52"/>
      <c r="KPO104" s="52"/>
      <c r="KPP104" s="52"/>
      <c r="KPQ104" s="52"/>
      <c r="KPR104" s="52"/>
      <c r="KPS104" s="52"/>
      <c r="KPT104" s="52"/>
      <c r="KPU104" s="52"/>
      <c r="KPV104" s="52"/>
      <c r="KPW104" s="52"/>
      <c r="KPX104" s="52"/>
      <c r="KPY104" s="52"/>
      <c r="KPZ104" s="52"/>
      <c r="KQA104" s="52"/>
      <c r="KQB104" s="52"/>
      <c r="KQC104" s="52"/>
      <c r="KQD104" s="52"/>
      <c r="KQE104" s="52"/>
      <c r="KQF104" s="52"/>
      <c r="KQG104" s="52"/>
      <c r="KQH104" s="52"/>
      <c r="KQI104" s="52"/>
      <c r="KQJ104" s="52"/>
      <c r="KQK104" s="52"/>
      <c r="KQL104" s="52"/>
      <c r="KQM104" s="52"/>
      <c r="KQN104" s="52"/>
      <c r="KQO104" s="52"/>
      <c r="KQP104" s="52"/>
      <c r="KQQ104" s="52"/>
      <c r="KQR104" s="52"/>
      <c r="KQS104" s="52"/>
      <c r="KQT104" s="52"/>
      <c r="KQU104" s="52"/>
      <c r="KQV104" s="52"/>
      <c r="KQW104" s="52"/>
      <c r="KQX104" s="52"/>
      <c r="KQY104" s="52"/>
      <c r="KQZ104" s="48"/>
      <c r="KRA104" s="48"/>
      <c r="KRB104" s="48"/>
      <c r="KRC104" s="48"/>
      <c r="KRD104" s="48"/>
      <c r="KRE104" s="48"/>
      <c r="KRF104" s="48"/>
      <c r="KRG104" s="48"/>
      <c r="KRH104" s="48"/>
      <c r="KRI104" s="48"/>
      <c r="KRJ104" s="48"/>
      <c r="KRK104" s="48"/>
      <c r="KRL104" s="48"/>
      <c r="KRM104" s="48"/>
      <c r="KRN104" s="48"/>
      <c r="KRO104" s="48"/>
      <c r="KRP104" s="48"/>
      <c r="KRQ104" s="48"/>
      <c r="KRR104" s="48"/>
      <c r="KRS104" s="48"/>
      <c r="KRT104" s="48"/>
      <c r="KRU104" s="48"/>
      <c r="KRV104" s="48"/>
      <c r="KRW104" s="48"/>
      <c r="KRX104" s="48"/>
      <c r="KRY104" s="48"/>
      <c r="KRZ104" s="48"/>
      <c r="KSA104" s="48"/>
      <c r="KSB104" s="48"/>
      <c r="KSC104" s="48"/>
      <c r="KSD104" s="48"/>
      <c r="KSE104" s="48"/>
      <c r="KSF104" s="48"/>
      <c r="KSG104" s="48"/>
      <c r="KSH104" s="48"/>
      <c r="KSI104" s="48"/>
      <c r="KSJ104" s="48"/>
      <c r="KSK104" s="48"/>
      <c r="KSL104" s="48"/>
      <c r="KSM104" s="48"/>
      <c r="KSN104" s="48"/>
      <c r="KSO104" s="48"/>
      <c r="KSP104" s="48"/>
      <c r="KSQ104" s="48"/>
      <c r="KSR104" s="48"/>
      <c r="KSS104" s="48"/>
      <c r="KST104" s="48"/>
      <c r="KSU104" s="48"/>
      <c r="KSV104" s="48"/>
      <c r="KSW104" s="48"/>
      <c r="KSX104" s="48"/>
      <c r="KSY104" s="48"/>
      <c r="KSZ104" s="48"/>
      <c r="KTA104" s="48"/>
      <c r="KTB104" s="48"/>
      <c r="KTC104" s="48"/>
      <c r="KTD104" s="48"/>
      <c r="KTE104" s="48"/>
      <c r="KTF104" s="48"/>
      <c r="KTG104" s="48"/>
      <c r="KTH104" s="48"/>
      <c r="KTI104" s="48"/>
      <c r="KTJ104" s="48"/>
      <c r="KTK104" s="48"/>
      <c r="KTL104" s="48"/>
      <c r="KTM104" s="48"/>
      <c r="KTN104" s="48"/>
      <c r="KTO104" s="48"/>
      <c r="KTP104" s="48"/>
      <c r="KTQ104" s="48"/>
      <c r="KTR104" s="48"/>
      <c r="KTS104" s="48"/>
      <c r="KTT104" s="48"/>
      <c r="KTU104" s="48"/>
      <c r="KTV104" s="48"/>
      <c r="KTW104" s="48"/>
      <c r="KTX104" s="48"/>
      <c r="KTY104" s="48"/>
      <c r="KTZ104" s="48"/>
      <c r="KUA104" s="48"/>
      <c r="KUB104" s="48"/>
      <c r="KUC104" s="48"/>
      <c r="KUD104" s="48"/>
      <c r="KUE104" s="48"/>
      <c r="KUF104" s="48"/>
      <c r="KUG104" s="48"/>
      <c r="KUH104" s="48"/>
      <c r="KUI104" s="48"/>
      <c r="KUJ104" s="48"/>
      <c r="KUK104" s="48"/>
      <c r="KUL104" s="48"/>
      <c r="KUM104" s="48"/>
      <c r="KUN104" s="48"/>
      <c r="KUO104" s="48"/>
      <c r="KUP104" s="48"/>
      <c r="KUQ104" s="48"/>
      <c r="KUR104" s="48"/>
      <c r="KUS104" s="48"/>
      <c r="KUT104" s="48"/>
      <c r="KUU104" s="48"/>
      <c r="KUV104" s="48"/>
      <c r="KUW104" s="48"/>
      <c r="KUX104" s="48"/>
      <c r="KUY104" s="48"/>
      <c r="KUZ104" s="48"/>
      <c r="KVA104" s="48"/>
      <c r="KVB104" s="48"/>
      <c r="KVC104" s="48"/>
      <c r="KVD104" s="48"/>
      <c r="KVE104" s="48"/>
      <c r="KVF104" s="48"/>
      <c r="KVG104" s="48"/>
      <c r="KVH104" s="48"/>
      <c r="KVI104" s="48"/>
      <c r="KVJ104" s="48"/>
      <c r="KVK104" s="48"/>
      <c r="KVL104" s="48"/>
      <c r="KVM104" s="48"/>
      <c r="KVN104" s="48"/>
      <c r="KVO104" s="48"/>
      <c r="KVP104" s="48"/>
      <c r="KVQ104" s="48"/>
      <c r="KVR104" s="48"/>
      <c r="KVS104" s="48"/>
      <c r="KVT104" s="48"/>
      <c r="KVU104" s="48"/>
      <c r="KVV104" s="48"/>
      <c r="KVW104" s="48"/>
      <c r="KVX104" s="48"/>
      <c r="KVY104" s="48"/>
      <c r="KVZ104" s="48"/>
      <c r="KWA104" s="48"/>
      <c r="KWB104" s="48"/>
      <c r="KWC104" s="48"/>
      <c r="KWD104" s="48"/>
      <c r="KWE104" s="48"/>
      <c r="KWF104" s="48"/>
      <c r="KWG104" s="48"/>
      <c r="KWH104" s="48"/>
      <c r="KWI104" s="48"/>
      <c r="KWJ104" s="48"/>
      <c r="KWK104" s="48"/>
      <c r="KWL104" s="48"/>
      <c r="KWM104" s="48"/>
      <c r="KWN104" s="48"/>
      <c r="KWO104" s="48"/>
      <c r="KWP104" s="48"/>
      <c r="KWQ104" s="48"/>
      <c r="KWR104" s="48"/>
      <c r="KWS104" s="48"/>
      <c r="KWT104" s="48"/>
      <c r="KWU104" s="48"/>
      <c r="KWV104" s="48"/>
      <c r="KWW104" s="48"/>
      <c r="KWX104" s="48"/>
      <c r="KWY104" s="48"/>
      <c r="KWZ104" s="48"/>
      <c r="KXA104" s="48"/>
      <c r="KXB104" s="48"/>
      <c r="KXC104" s="48"/>
      <c r="KXD104" s="48"/>
      <c r="KXE104" s="48"/>
      <c r="KXF104" s="48"/>
      <c r="KXG104" s="48"/>
      <c r="KXH104" s="48"/>
      <c r="KXI104" s="48"/>
      <c r="KXJ104" s="48"/>
      <c r="KXK104" s="48"/>
      <c r="KXL104" s="48"/>
      <c r="KXM104" s="48"/>
      <c r="KXN104" s="48"/>
      <c r="KXO104" s="48"/>
      <c r="KXP104" s="48"/>
      <c r="KXQ104" s="48"/>
      <c r="KXR104" s="48"/>
      <c r="KXS104" s="48"/>
      <c r="KXT104" s="48"/>
      <c r="KXU104" s="48"/>
      <c r="KXV104" s="48"/>
      <c r="KXW104" s="48"/>
      <c r="KXX104" s="48"/>
      <c r="KXY104" s="48"/>
      <c r="KXZ104" s="48"/>
      <c r="KYA104" s="48"/>
      <c r="KYB104" s="48"/>
      <c r="KYC104" s="48"/>
      <c r="KYD104" s="48"/>
      <c r="KYE104" s="48"/>
      <c r="KYF104" s="48"/>
      <c r="KYG104" s="48"/>
      <c r="KYH104" s="48"/>
      <c r="KYI104" s="48"/>
      <c r="KYJ104" s="48"/>
      <c r="KYK104" s="48"/>
      <c r="KYL104" s="48"/>
      <c r="KYM104" s="48"/>
      <c r="KYN104" s="48"/>
      <c r="KYO104" s="48"/>
      <c r="KYP104" s="48"/>
      <c r="KYQ104" s="48"/>
      <c r="KYR104" s="48"/>
      <c r="KYS104" s="48"/>
      <c r="KYT104" s="48"/>
      <c r="KYU104" s="48"/>
      <c r="KYV104" s="48"/>
      <c r="KYW104" s="48"/>
      <c r="KYX104" s="48"/>
      <c r="KYY104" s="48"/>
      <c r="KYZ104" s="48"/>
      <c r="KZA104" s="48"/>
      <c r="KZB104" s="48"/>
      <c r="KZC104" s="48"/>
      <c r="KZD104" s="48"/>
      <c r="KZE104" s="48"/>
      <c r="KZF104" s="48"/>
      <c r="KZG104" s="48"/>
      <c r="KZH104" s="48"/>
      <c r="KZI104" s="48"/>
      <c r="KZJ104" s="48"/>
      <c r="KZK104" s="48"/>
      <c r="KZL104" s="48"/>
      <c r="KZM104" s="48"/>
      <c r="KZN104" s="48"/>
      <c r="KZO104" s="48"/>
      <c r="KZP104" s="48"/>
      <c r="KZQ104" s="48"/>
      <c r="KZR104" s="48"/>
      <c r="KZS104" s="48"/>
      <c r="KZT104" s="48"/>
      <c r="KZU104" s="48"/>
      <c r="KZV104" s="48"/>
      <c r="KZW104" s="48"/>
      <c r="KZX104" s="48"/>
      <c r="KZY104" s="48"/>
      <c r="KZZ104" s="48"/>
      <c r="LAA104" s="48"/>
      <c r="LAB104" s="48"/>
      <c r="LAC104" s="48"/>
      <c r="LAD104" s="48"/>
      <c r="LAE104" s="48"/>
      <c r="LAF104" s="48"/>
      <c r="LAG104" s="48"/>
      <c r="LAH104" s="48"/>
      <c r="LAI104" s="48"/>
      <c r="LAJ104" s="48"/>
      <c r="LAK104" s="48"/>
      <c r="LAL104" s="48"/>
      <c r="LAM104" s="48"/>
      <c r="LAN104" s="48"/>
      <c r="LAO104" s="48"/>
      <c r="LAP104" s="48"/>
      <c r="LAQ104" s="48"/>
      <c r="LAR104" s="48"/>
      <c r="LAS104" s="48"/>
      <c r="LAT104" s="48"/>
      <c r="LAU104" s="48"/>
      <c r="LAV104" s="48"/>
      <c r="LAW104" s="48"/>
      <c r="LAX104" s="48"/>
      <c r="LAY104" s="48"/>
      <c r="LAZ104" s="48"/>
      <c r="LBA104" s="48"/>
      <c r="LBB104" s="48"/>
      <c r="LBC104" s="48"/>
      <c r="LBD104" s="48"/>
      <c r="LBE104" s="48"/>
      <c r="LBF104" s="48"/>
      <c r="LBG104" s="48"/>
      <c r="LBH104" s="48"/>
      <c r="LBI104" s="48"/>
      <c r="LBJ104" s="48"/>
      <c r="LBK104" s="48"/>
      <c r="LBL104" s="48"/>
      <c r="LBM104" s="48"/>
      <c r="LBN104" s="48"/>
      <c r="LBO104" s="48"/>
      <c r="LBP104" s="48"/>
      <c r="LBQ104" s="48"/>
      <c r="LBR104" s="48"/>
      <c r="LBS104" s="48"/>
      <c r="LBT104" s="48"/>
      <c r="LBU104" s="48"/>
      <c r="LBV104" s="48"/>
      <c r="LBW104" s="48"/>
      <c r="LBX104" s="48"/>
      <c r="LBY104" s="48"/>
      <c r="LBZ104" s="48"/>
      <c r="LCA104" s="48"/>
      <c r="LCB104" s="48"/>
      <c r="LCC104" s="48"/>
      <c r="LCD104" s="48"/>
      <c r="LCE104" s="48"/>
      <c r="LCF104" s="48"/>
      <c r="LCG104" s="48"/>
      <c r="LCH104" s="48"/>
      <c r="LCI104" s="48"/>
      <c r="LCJ104" s="48"/>
      <c r="LCK104" s="48"/>
      <c r="LCL104" s="48"/>
      <c r="LCM104" s="48"/>
      <c r="LCN104" s="48"/>
      <c r="LCO104" s="48"/>
      <c r="LCP104" s="48"/>
      <c r="LCQ104" s="48"/>
      <c r="LCR104" s="48"/>
      <c r="LCS104" s="48"/>
      <c r="LCT104" s="48"/>
      <c r="LCU104" s="48"/>
      <c r="LCV104" s="48"/>
      <c r="LCW104" s="48"/>
      <c r="LCX104" s="48"/>
      <c r="LCY104" s="48"/>
      <c r="LCZ104" s="48"/>
      <c r="LDA104" s="48"/>
      <c r="LDB104" s="48"/>
      <c r="LDC104" s="48"/>
      <c r="LDD104" s="48"/>
      <c r="LDE104" s="48"/>
      <c r="LDF104" s="48"/>
      <c r="LDG104" s="48"/>
      <c r="LDH104" s="48"/>
      <c r="LDI104" s="48"/>
      <c r="LDJ104" s="48"/>
      <c r="LDK104" s="48"/>
      <c r="LDL104" s="48"/>
      <c r="LDM104" s="48"/>
      <c r="LDN104" s="48"/>
      <c r="LDO104" s="48"/>
      <c r="LDP104" s="48"/>
      <c r="LDQ104" s="48"/>
    </row>
    <row r="105" spans="1:8233" x14ac:dyDescent="0.3">
      <c r="B105" s="2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  <c r="FP105" s="49"/>
      <c r="FQ105" s="49"/>
      <c r="FR105" s="49"/>
      <c r="FS105" s="49"/>
      <c r="FT105" s="49"/>
      <c r="FU105" s="49"/>
      <c r="FV105" s="49"/>
      <c r="FW105" s="49"/>
      <c r="FX105" s="49"/>
      <c r="FY105" s="49"/>
      <c r="FZ105" s="49"/>
      <c r="GA105" s="49"/>
      <c r="GB105" s="49"/>
      <c r="GC105" s="49"/>
      <c r="GD105" s="49"/>
      <c r="GE105" s="49"/>
      <c r="GF105" s="49"/>
      <c r="GG105" s="49"/>
      <c r="GH105" s="49"/>
      <c r="GI105" s="49"/>
      <c r="GJ105" s="49"/>
      <c r="GK105" s="49"/>
      <c r="GL105" s="49"/>
      <c r="GM105" s="49"/>
      <c r="GN105" s="49"/>
      <c r="GO105" s="49"/>
      <c r="GP105" s="49"/>
      <c r="GQ105" s="49"/>
      <c r="GR105" s="49"/>
      <c r="GS105" s="49"/>
      <c r="GT105" s="49"/>
      <c r="GU105" s="49"/>
      <c r="GV105" s="49"/>
      <c r="GW105" s="49"/>
      <c r="GX105" s="49"/>
      <c r="GY105" s="49"/>
      <c r="GZ105" s="49"/>
      <c r="HA105" s="49"/>
      <c r="HB105" s="49"/>
      <c r="HC105" s="49"/>
      <c r="HD105" s="49"/>
      <c r="HE105" s="49"/>
      <c r="HF105" s="49"/>
      <c r="HG105" s="49"/>
      <c r="HH105" s="49"/>
      <c r="HI105" s="49"/>
      <c r="HJ105" s="49"/>
      <c r="HK105" s="49"/>
      <c r="HL105" s="49"/>
      <c r="HM105" s="49"/>
      <c r="HN105" s="49"/>
      <c r="HO105" s="49"/>
      <c r="HP105" s="49"/>
      <c r="HQ105" s="49"/>
      <c r="HR105" s="49"/>
      <c r="HS105" s="49"/>
      <c r="HT105" s="49"/>
      <c r="HU105" s="49"/>
      <c r="HV105" s="49"/>
      <c r="HW105" s="49"/>
      <c r="HX105" s="49"/>
      <c r="HY105" s="49"/>
      <c r="HZ105" s="49"/>
      <c r="IA105" s="49"/>
      <c r="IB105" s="49"/>
      <c r="IC105" s="49"/>
      <c r="ID105" s="49"/>
      <c r="IE105" s="49"/>
      <c r="IF105" s="49"/>
      <c r="IG105" s="49"/>
      <c r="IH105" s="49"/>
      <c r="II105" s="49"/>
      <c r="IJ105" s="49"/>
      <c r="IK105" s="49"/>
      <c r="IL105" s="49"/>
      <c r="IM105" s="49"/>
      <c r="IN105" s="49"/>
      <c r="IO105" s="49"/>
      <c r="IP105" s="49"/>
      <c r="IQ105" s="49"/>
      <c r="IR105" s="49"/>
      <c r="IS105" s="49"/>
      <c r="IT105" s="49"/>
      <c r="IU105" s="49"/>
      <c r="IV105" s="49"/>
      <c r="IW105" s="49"/>
      <c r="IX105" s="49"/>
      <c r="IY105" s="49"/>
      <c r="IZ105" s="49"/>
      <c r="JA105" s="49"/>
      <c r="JB105" s="49"/>
      <c r="JC105" s="49"/>
      <c r="JD105" s="49"/>
      <c r="JE105" s="49"/>
      <c r="JF105" s="49"/>
      <c r="JG105" s="49"/>
      <c r="JH105" s="49"/>
      <c r="JI105" s="49"/>
      <c r="JJ105" s="49"/>
      <c r="JK105" s="49"/>
      <c r="JL105" s="49"/>
      <c r="JM105" s="49"/>
      <c r="JN105" s="49"/>
      <c r="JO105" s="49"/>
      <c r="JP105" s="49"/>
      <c r="JQ105" s="49"/>
      <c r="JR105" s="49"/>
      <c r="JS105" s="49"/>
      <c r="JT105" s="49"/>
      <c r="JU105" s="49"/>
      <c r="JV105" s="49"/>
      <c r="JW105" s="49"/>
      <c r="JX105" s="49"/>
      <c r="JY105" s="49"/>
      <c r="JZ105" s="49"/>
      <c r="KA105" s="49"/>
      <c r="KB105" s="49"/>
      <c r="KC105" s="49"/>
      <c r="KD105" s="49"/>
      <c r="KE105" s="49"/>
      <c r="KF105" s="49"/>
      <c r="KG105" s="49"/>
      <c r="KH105" s="49"/>
      <c r="KI105" s="49"/>
      <c r="KJ105" s="49"/>
      <c r="KK105" s="49"/>
      <c r="KL105" s="49"/>
      <c r="KM105" s="49"/>
      <c r="KN105" s="49"/>
      <c r="KO105" s="49"/>
      <c r="KP105" s="49"/>
      <c r="KQ105" s="49"/>
      <c r="KR105" s="49"/>
      <c r="KS105" s="49"/>
      <c r="KT105" s="49"/>
      <c r="KU105" s="49"/>
      <c r="KV105" s="49"/>
      <c r="KW105" s="49"/>
      <c r="KX105" s="49"/>
      <c r="KY105" s="49"/>
      <c r="KZ105" s="49"/>
      <c r="LA105" s="49"/>
      <c r="LB105" s="49"/>
      <c r="LC105" s="49"/>
      <c r="LD105" s="49"/>
      <c r="LE105" s="49"/>
      <c r="LF105" s="49"/>
      <c r="LG105" s="49"/>
      <c r="LH105" s="49"/>
      <c r="LI105" s="49"/>
      <c r="LJ105" s="49"/>
      <c r="LK105" s="49"/>
      <c r="LL105" s="49"/>
      <c r="LM105" s="49"/>
      <c r="LN105" s="49"/>
      <c r="LO105" s="49"/>
      <c r="LP105" s="49"/>
      <c r="LQ105" s="49"/>
      <c r="LR105" s="49"/>
      <c r="LS105" s="49"/>
      <c r="LT105" s="49"/>
      <c r="LU105" s="49"/>
      <c r="LV105" s="49"/>
      <c r="LW105" s="49"/>
      <c r="LX105" s="49"/>
      <c r="LY105" s="49"/>
      <c r="LZ105" s="49"/>
      <c r="MA105" s="49"/>
      <c r="MB105" s="49"/>
      <c r="MC105" s="49"/>
      <c r="MD105" s="49"/>
      <c r="ME105" s="49"/>
      <c r="MF105" s="49"/>
      <c r="MG105" s="49"/>
      <c r="MH105" s="49"/>
      <c r="MI105" s="49"/>
      <c r="MJ105" s="49"/>
      <c r="MK105" s="49"/>
      <c r="ML105" s="49"/>
      <c r="MM105" s="49"/>
      <c r="MN105" s="49"/>
      <c r="MO105" s="49"/>
      <c r="MP105" s="49"/>
      <c r="MQ105" s="49"/>
      <c r="MR105" s="49"/>
      <c r="MS105" s="49"/>
      <c r="MT105" s="49"/>
      <c r="MU105" s="49"/>
      <c r="MV105" s="49"/>
      <c r="MW105" s="49"/>
      <c r="MX105" s="49"/>
      <c r="MY105" s="49"/>
      <c r="MZ105" s="49"/>
      <c r="NA105" s="49"/>
      <c r="NB105" s="49"/>
      <c r="NC105" s="49"/>
      <c r="ND105" s="49"/>
      <c r="NE105" s="49"/>
      <c r="NF105" s="49"/>
      <c r="NG105" s="49"/>
      <c r="NH105" s="49"/>
      <c r="NI105" s="49"/>
      <c r="NJ105" s="49"/>
      <c r="NK105" s="49"/>
      <c r="NL105" s="49"/>
      <c r="NM105" s="49"/>
      <c r="NN105" s="49"/>
      <c r="NO105" s="49"/>
      <c r="NP105" s="49"/>
      <c r="NQ105" s="49"/>
      <c r="NR105" s="49"/>
      <c r="NS105" s="49"/>
      <c r="NT105" s="49"/>
      <c r="NU105" s="49"/>
      <c r="NV105" s="49"/>
      <c r="NW105" s="49"/>
      <c r="NX105" s="49"/>
      <c r="NY105" s="49"/>
      <c r="NZ105" s="49"/>
      <c r="OA105" s="49"/>
      <c r="OB105" s="49"/>
      <c r="OC105" s="49"/>
      <c r="OD105" s="49"/>
      <c r="OE105" s="49"/>
      <c r="OF105" s="49"/>
      <c r="OG105" s="49"/>
      <c r="OH105" s="49"/>
      <c r="OI105" s="49"/>
      <c r="OJ105" s="49"/>
      <c r="OK105" s="49"/>
      <c r="OL105" s="49"/>
      <c r="OM105" s="49"/>
      <c r="ON105" s="49"/>
      <c r="OO105" s="49"/>
      <c r="OP105" s="49"/>
      <c r="OQ105" s="49"/>
      <c r="OR105" s="49"/>
      <c r="OS105" s="49"/>
      <c r="OT105" s="49"/>
      <c r="OU105" s="49"/>
      <c r="OV105" s="49"/>
      <c r="OW105" s="49"/>
      <c r="OX105" s="49"/>
      <c r="OY105" s="49"/>
      <c r="OZ105" s="49"/>
      <c r="PA105" s="49"/>
      <c r="PB105" s="49"/>
      <c r="PC105" s="49"/>
      <c r="PD105" s="49"/>
      <c r="PE105" s="49"/>
      <c r="PF105" s="49"/>
      <c r="PG105" s="49"/>
      <c r="PH105" s="49"/>
      <c r="PI105" s="49"/>
      <c r="PJ105" s="49"/>
      <c r="PK105" s="49"/>
      <c r="PL105" s="49"/>
      <c r="PM105" s="49"/>
      <c r="PN105" s="49"/>
      <c r="PO105" s="49"/>
      <c r="PP105" s="49"/>
      <c r="PQ105" s="49"/>
      <c r="PR105" s="49"/>
      <c r="PS105" s="49"/>
      <c r="PT105" s="49"/>
      <c r="PU105" s="49"/>
      <c r="PV105" s="49"/>
      <c r="PW105" s="49"/>
      <c r="PX105" s="49"/>
      <c r="PY105" s="49"/>
      <c r="PZ105" s="49"/>
      <c r="QA105" s="49"/>
      <c r="QB105" s="49"/>
      <c r="QC105" s="49"/>
      <c r="QD105" s="49"/>
      <c r="QE105" s="49"/>
      <c r="QF105" s="49"/>
      <c r="QG105" s="49"/>
      <c r="QH105" s="49"/>
      <c r="QI105" s="49"/>
      <c r="QJ105" s="49"/>
      <c r="QK105" s="49"/>
      <c r="QL105" s="49"/>
      <c r="QM105" s="49"/>
      <c r="QN105" s="49"/>
      <c r="QO105" s="49"/>
      <c r="QP105" s="49"/>
      <c r="QQ105" s="49"/>
      <c r="QR105" s="49"/>
      <c r="QS105" s="49"/>
      <c r="QT105" s="49"/>
      <c r="QU105" s="49"/>
      <c r="QV105" s="49"/>
      <c r="QW105" s="49"/>
      <c r="QX105" s="49"/>
      <c r="QY105" s="49"/>
      <c r="QZ105" s="49"/>
      <c r="RA105" s="49"/>
      <c r="RB105" s="49"/>
      <c r="RC105" s="49"/>
      <c r="RD105" s="49"/>
      <c r="RE105" s="49"/>
      <c r="RF105" s="49"/>
      <c r="RG105" s="49"/>
      <c r="RH105" s="49"/>
      <c r="RI105" s="49"/>
      <c r="RJ105" s="49"/>
      <c r="RK105" s="49"/>
      <c r="RL105" s="49"/>
      <c r="RM105" s="49"/>
      <c r="RN105" s="49"/>
      <c r="RO105" s="49"/>
      <c r="RP105" s="49"/>
      <c r="RQ105" s="49"/>
      <c r="RR105" s="49"/>
      <c r="RS105" s="49"/>
      <c r="RT105" s="49"/>
      <c r="RU105" s="49"/>
      <c r="RV105" s="49"/>
      <c r="RW105" s="49"/>
      <c r="RX105" s="49"/>
      <c r="RY105" s="49"/>
      <c r="RZ105" s="49"/>
      <c r="SA105" s="49"/>
      <c r="SB105" s="49"/>
      <c r="SC105" s="49"/>
      <c r="SD105" s="49"/>
      <c r="SE105" s="49"/>
      <c r="SF105" s="49"/>
      <c r="SG105" s="49"/>
      <c r="SH105" s="49"/>
      <c r="SI105" s="49"/>
      <c r="SJ105" s="49"/>
      <c r="SK105" s="49"/>
      <c r="SL105" s="49"/>
      <c r="SM105" s="49"/>
      <c r="SN105" s="49"/>
      <c r="SO105" s="49"/>
      <c r="SP105" s="49"/>
      <c r="SQ105" s="49"/>
      <c r="SR105" s="49"/>
      <c r="SS105" s="49"/>
      <c r="ST105" s="49"/>
      <c r="SU105" s="49"/>
      <c r="SV105" s="49"/>
      <c r="SW105" s="49"/>
      <c r="SX105" s="49"/>
      <c r="SY105" s="49"/>
      <c r="SZ105" s="49"/>
      <c r="TA105" s="49"/>
      <c r="TB105" s="49"/>
      <c r="TC105" s="49"/>
      <c r="TD105" s="49"/>
      <c r="TE105" s="49"/>
      <c r="TF105" s="49"/>
      <c r="TG105" s="49"/>
      <c r="TH105" s="49"/>
      <c r="TI105" s="49"/>
      <c r="TJ105" s="49"/>
      <c r="TK105" s="49"/>
      <c r="TL105" s="49"/>
      <c r="TM105" s="49"/>
      <c r="TN105" s="49"/>
      <c r="TO105" s="49"/>
      <c r="TP105" s="49"/>
      <c r="TQ105" s="49"/>
      <c r="TR105" s="49"/>
      <c r="TS105" s="49"/>
      <c r="TT105" s="49"/>
      <c r="TU105" s="49"/>
      <c r="TV105" s="49"/>
      <c r="TW105" s="49"/>
      <c r="TX105" s="49"/>
      <c r="TY105" s="49"/>
      <c r="TZ105" s="49"/>
      <c r="UA105" s="49"/>
      <c r="UB105" s="49"/>
      <c r="UC105" s="49"/>
      <c r="UD105" s="49"/>
      <c r="UE105" s="49"/>
      <c r="UF105" s="49"/>
      <c r="UG105" s="49"/>
      <c r="UH105" s="49"/>
      <c r="UI105" s="49"/>
      <c r="UJ105" s="49"/>
      <c r="UK105" s="49"/>
      <c r="UL105" s="49"/>
      <c r="UM105" s="49"/>
      <c r="UN105" s="49"/>
      <c r="UO105" s="49"/>
      <c r="UP105" s="49"/>
      <c r="UQ105" s="49"/>
      <c r="UR105" s="49"/>
      <c r="US105" s="49"/>
      <c r="UT105" s="49"/>
      <c r="UU105" s="49"/>
      <c r="UV105" s="49"/>
      <c r="UW105" s="49"/>
      <c r="UX105" s="49"/>
      <c r="UY105" s="49"/>
      <c r="UZ105" s="49"/>
      <c r="VA105" s="49"/>
      <c r="VB105" s="49"/>
      <c r="VC105" s="49"/>
      <c r="VD105" s="49"/>
      <c r="VE105" s="49"/>
      <c r="VF105" s="49"/>
      <c r="VG105" s="49"/>
      <c r="VH105" s="49"/>
      <c r="VI105" s="49"/>
      <c r="VJ105" s="49"/>
      <c r="VK105" s="49"/>
      <c r="VL105" s="49"/>
      <c r="VM105" s="49"/>
      <c r="VN105" s="49"/>
      <c r="VO105" s="49"/>
      <c r="VP105" s="49"/>
      <c r="VQ105" s="49"/>
      <c r="VR105" s="49"/>
      <c r="VS105" s="49"/>
      <c r="VT105" s="49"/>
      <c r="VU105" s="49"/>
      <c r="VV105" s="49"/>
      <c r="VW105" s="49"/>
      <c r="VX105" s="49"/>
      <c r="VY105" s="49"/>
      <c r="VZ105" s="49"/>
      <c r="WA105" s="49"/>
      <c r="WB105" s="49"/>
      <c r="WC105" s="49"/>
      <c r="WD105" s="49"/>
      <c r="WE105" s="49"/>
      <c r="WF105" s="49"/>
      <c r="WG105" s="49"/>
      <c r="WH105" s="49"/>
      <c r="WI105" s="49"/>
      <c r="WJ105" s="49"/>
      <c r="WK105" s="49"/>
      <c r="WL105" s="49"/>
      <c r="WM105" s="49"/>
      <c r="WN105" s="49"/>
      <c r="WO105" s="49"/>
      <c r="WP105" s="49"/>
      <c r="WQ105" s="49"/>
      <c r="WR105" s="49"/>
      <c r="WS105" s="49"/>
      <c r="WT105" s="49"/>
      <c r="WU105" s="49"/>
      <c r="WV105" s="49"/>
      <c r="WW105" s="49"/>
      <c r="WX105" s="49"/>
      <c r="WY105" s="49"/>
      <c r="WZ105" s="49"/>
      <c r="XA105" s="49"/>
      <c r="XB105" s="49"/>
      <c r="XC105" s="49"/>
      <c r="XD105" s="49"/>
      <c r="XE105" s="49"/>
      <c r="XF105" s="49"/>
      <c r="XG105" s="49"/>
      <c r="XH105" s="49"/>
      <c r="XI105" s="49"/>
      <c r="XJ105" s="49"/>
      <c r="XK105" s="49"/>
      <c r="XL105" s="49"/>
      <c r="XM105" s="49"/>
      <c r="XN105" s="49"/>
      <c r="XO105" s="49"/>
      <c r="XP105" s="49"/>
      <c r="XQ105" s="49"/>
      <c r="XR105" s="49"/>
      <c r="XS105" s="49"/>
      <c r="XT105" s="49"/>
      <c r="XU105" s="49"/>
      <c r="XV105" s="49"/>
      <c r="XW105" s="49"/>
      <c r="XX105" s="49"/>
      <c r="XY105" s="49"/>
      <c r="XZ105" s="49"/>
      <c r="YA105" s="49"/>
      <c r="YB105" s="49"/>
      <c r="YC105" s="49"/>
      <c r="YD105" s="49"/>
      <c r="YE105" s="49"/>
      <c r="YF105" s="49"/>
      <c r="YG105" s="49"/>
      <c r="YH105" s="49"/>
      <c r="YI105" s="49"/>
      <c r="YJ105" s="49"/>
      <c r="YK105" s="49"/>
      <c r="YL105" s="49"/>
      <c r="YM105" s="49"/>
      <c r="YN105" s="49"/>
      <c r="YO105" s="49"/>
      <c r="YP105" s="49"/>
      <c r="YQ105" s="49"/>
      <c r="YR105" s="49"/>
      <c r="YS105" s="49"/>
      <c r="YT105" s="49"/>
      <c r="YU105" s="49"/>
      <c r="YV105" s="49"/>
      <c r="YW105" s="49"/>
      <c r="YX105" s="49"/>
      <c r="YY105" s="49"/>
      <c r="YZ105" s="49"/>
      <c r="ZA105" s="49"/>
      <c r="ZB105" s="49"/>
      <c r="ZC105" s="49"/>
      <c r="ZD105" s="49"/>
      <c r="ZE105" s="49"/>
      <c r="ZF105" s="49"/>
      <c r="ZG105" s="49"/>
      <c r="ZH105" s="49"/>
      <c r="ZI105" s="49"/>
      <c r="ZJ105" s="49"/>
      <c r="ZK105" s="49"/>
      <c r="ZL105" s="49"/>
      <c r="ZM105" s="49"/>
      <c r="ZN105" s="49"/>
      <c r="ZO105" s="49"/>
      <c r="ZP105" s="49"/>
      <c r="ZQ105" s="49"/>
      <c r="ZR105" s="49"/>
      <c r="ZS105" s="49"/>
      <c r="ZT105" s="49"/>
      <c r="ZU105" s="49"/>
      <c r="ZV105" s="49"/>
      <c r="ZW105" s="49"/>
      <c r="ZX105" s="49"/>
      <c r="ZY105" s="49"/>
      <c r="ZZ105" s="49"/>
      <c r="AAA105" s="49"/>
      <c r="AAB105" s="49"/>
      <c r="AAC105" s="49"/>
      <c r="AAD105" s="49"/>
      <c r="AAE105" s="49"/>
      <c r="AAF105" s="49"/>
      <c r="AAG105" s="49"/>
      <c r="AAH105" s="49"/>
      <c r="AAI105" s="49"/>
      <c r="AAJ105" s="49"/>
      <c r="AAK105" s="49"/>
      <c r="AAL105" s="49"/>
      <c r="AAM105" s="49"/>
      <c r="AAN105" s="49"/>
      <c r="AAO105" s="49"/>
      <c r="AAP105" s="49"/>
      <c r="AAQ105" s="49"/>
      <c r="AAR105" s="49"/>
      <c r="AAS105" s="49"/>
      <c r="AAT105" s="49"/>
      <c r="AAU105" s="49"/>
      <c r="AAV105" s="49"/>
      <c r="AAW105" s="49"/>
      <c r="AAX105" s="49"/>
      <c r="AAY105" s="49"/>
      <c r="AAZ105" s="49"/>
      <c r="ABA105" s="49"/>
      <c r="ABB105" s="49"/>
      <c r="ABC105" s="49"/>
      <c r="ABD105" s="49"/>
      <c r="ABE105" s="49"/>
      <c r="ABF105" s="49"/>
      <c r="ABG105" s="49"/>
      <c r="ABH105" s="49"/>
      <c r="ABI105" s="49"/>
      <c r="ABJ105" s="49"/>
      <c r="ABK105" s="49"/>
      <c r="ABL105" s="49"/>
      <c r="ABM105" s="49"/>
      <c r="ABN105" s="49"/>
      <c r="ABO105" s="49"/>
      <c r="ABP105" s="49"/>
      <c r="ABQ105" s="49"/>
      <c r="ABR105" s="49"/>
      <c r="ABS105" s="49"/>
      <c r="ABT105" s="49"/>
      <c r="ABU105" s="49"/>
      <c r="ABV105" s="49"/>
      <c r="ABW105" s="49"/>
      <c r="ABX105" s="49"/>
      <c r="ABY105" s="49"/>
      <c r="ABZ105" s="49"/>
      <c r="ACA105" s="49"/>
      <c r="ACB105" s="49"/>
      <c r="ACC105" s="49"/>
      <c r="ACD105" s="49"/>
      <c r="ACE105" s="49"/>
      <c r="ACF105" s="49"/>
      <c r="ACG105" s="49"/>
      <c r="ACH105" s="49"/>
      <c r="ACI105" s="49"/>
      <c r="ACJ105" s="49"/>
      <c r="ACK105" s="49"/>
      <c r="ACL105" s="49"/>
      <c r="ACM105" s="49"/>
      <c r="ACN105" s="49"/>
      <c r="ACO105" s="49"/>
      <c r="ACP105" s="49"/>
      <c r="ACQ105" s="49"/>
      <c r="ACR105" s="49"/>
      <c r="ACS105" s="49"/>
      <c r="ACT105" s="49"/>
      <c r="ACU105" s="49"/>
      <c r="ACV105" s="49"/>
      <c r="ACW105" s="49"/>
      <c r="ACX105" s="49"/>
      <c r="ACY105" s="49"/>
      <c r="ACZ105" s="49"/>
      <c r="ADA105" s="49"/>
      <c r="ADB105" s="49"/>
      <c r="ADC105" s="49"/>
      <c r="ADD105" s="49"/>
      <c r="ADE105" s="49"/>
      <c r="ADF105" s="49"/>
      <c r="ADG105" s="49"/>
      <c r="ADH105" s="49"/>
      <c r="ADI105" s="49"/>
      <c r="ADJ105" s="49"/>
      <c r="ADK105" s="49"/>
      <c r="ADL105" s="49"/>
      <c r="ADM105" s="49"/>
      <c r="ADN105" s="49"/>
      <c r="ADO105" s="49"/>
      <c r="ADP105" s="49"/>
      <c r="ADQ105" s="49"/>
      <c r="ADR105" s="49"/>
      <c r="ADS105" s="49"/>
      <c r="ADT105" s="49"/>
      <c r="ADU105" s="49"/>
      <c r="ADV105" s="49"/>
      <c r="ADW105" s="49"/>
      <c r="ADX105" s="49"/>
      <c r="ADY105" s="49"/>
      <c r="ADZ105" s="49"/>
      <c r="AEA105" s="49"/>
      <c r="AEB105" s="49"/>
      <c r="AEC105" s="49"/>
      <c r="AED105" s="49"/>
      <c r="AEE105" s="49"/>
      <c r="AEF105" s="49"/>
      <c r="AEG105" s="49"/>
      <c r="AEH105" s="49"/>
      <c r="AEI105" s="49"/>
      <c r="AEJ105" s="49"/>
      <c r="AEK105" s="49"/>
      <c r="AEL105" s="49"/>
      <c r="AEM105" s="49"/>
      <c r="AEN105" s="49"/>
      <c r="AEO105" s="49"/>
      <c r="AEP105" s="49"/>
      <c r="AEQ105" s="49"/>
      <c r="AER105" s="49"/>
      <c r="AES105" s="49"/>
      <c r="AET105" s="49"/>
      <c r="AEU105" s="49"/>
      <c r="AEV105" s="49"/>
      <c r="AEW105" s="49"/>
      <c r="AEX105" s="49"/>
      <c r="AEY105" s="49"/>
      <c r="AEZ105" s="49"/>
      <c r="AFA105" s="49"/>
      <c r="AFB105" s="49"/>
      <c r="AFC105" s="49"/>
      <c r="AFD105" s="49"/>
      <c r="AFE105" s="49"/>
      <c r="AFF105" s="49"/>
      <c r="AFG105" s="49"/>
      <c r="AFH105" s="49"/>
      <c r="AFI105" s="49"/>
      <c r="AFJ105" s="49"/>
      <c r="AFK105" s="49"/>
      <c r="AFL105" s="49"/>
      <c r="AFM105" s="49"/>
      <c r="AFN105" s="49"/>
      <c r="AFO105" s="49"/>
      <c r="AFP105" s="49"/>
      <c r="AFQ105" s="49"/>
      <c r="AFR105" s="49"/>
      <c r="AFS105" s="49"/>
      <c r="AFT105" s="49"/>
      <c r="AFU105" s="49"/>
      <c r="AFV105" s="49"/>
      <c r="AFW105" s="49"/>
      <c r="AFX105" s="49"/>
      <c r="AFY105" s="49"/>
      <c r="AFZ105" s="49"/>
      <c r="AGA105" s="49"/>
      <c r="AGB105" s="49"/>
      <c r="AGC105" s="49"/>
      <c r="AGD105" s="49"/>
      <c r="AGE105" s="49"/>
      <c r="AGF105" s="49"/>
      <c r="AGG105" s="49"/>
      <c r="AGH105" s="49"/>
      <c r="AGI105" s="49"/>
      <c r="AGJ105" s="49"/>
      <c r="AGK105" s="49"/>
      <c r="AGL105" s="49"/>
      <c r="AGM105" s="49"/>
      <c r="AGN105" s="49"/>
      <c r="AGO105" s="49"/>
      <c r="AGP105" s="49"/>
      <c r="AGQ105" s="49"/>
      <c r="AGR105" s="49"/>
      <c r="AGS105" s="49"/>
      <c r="AGT105" s="49"/>
      <c r="AGU105" s="49"/>
      <c r="AGV105" s="49"/>
      <c r="AGW105" s="49"/>
      <c r="AGX105" s="49"/>
      <c r="AGY105" s="49"/>
      <c r="AGZ105" s="49"/>
      <c r="AHA105" s="49"/>
      <c r="AHB105" s="49"/>
      <c r="AHC105" s="49"/>
      <c r="AHD105" s="49"/>
      <c r="AHE105" s="49"/>
      <c r="AHF105" s="49"/>
      <c r="AHG105" s="49"/>
      <c r="AHH105" s="49"/>
      <c r="AHI105" s="49"/>
      <c r="AHJ105" s="49"/>
      <c r="AHK105" s="49"/>
      <c r="AHL105" s="49"/>
      <c r="AHM105" s="49"/>
      <c r="AHN105" s="49"/>
      <c r="AHO105" s="49"/>
      <c r="AHP105" s="49"/>
      <c r="AHQ105" s="49"/>
      <c r="AHR105" s="49"/>
      <c r="AHS105" s="49"/>
      <c r="AHT105" s="49"/>
      <c r="AHU105" s="49"/>
      <c r="AHV105" s="49"/>
      <c r="AHW105" s="49"/>
      <c r="AHX105" s="49"/>
      <c r="AHY105" s="49"/>
      <c r="AHZ105" s="49"/>
      <c r="AIA105" s="49"/>
      <c r="AIB105" s="49"/>
      <c r="AIC105" s="49"/>
      <c r="AID105" s="49"/>
      <c r="AIE105" s="49"/>
      <c r="AIF105" s="49"/>
      <c r="AIG105" s="49"/>
      <c r="AIH105" s="49"/>
      <c r="AII105" s="49"/>
      <c r="AIJ105" s="49"/>
      <c r="AIK105" s="49"/>
      <c r="AIL105" s="49"/>
      <c r="AIM105" s="49"/>
      <c r="AIN105" s="49"/>
      <c r="AIO105" s="49"/>
      <c r="AIP105" s="49"/>
      <c r="AIQ105" s="49"/>
      <c r="AIR105" s="49"/>
      <c r="AIS105" s="49"/>
      <c r="AIT105" s="49"/>
      <c r="AIU105" s="49"/>
      <c r="AIV105" s="49"/>
      <c r="AIW105" s="49"/>
      <c r="AIX105" s="49"/>
      <c r="AIY105" s="49"/>
      <c r="AIZ105" s="49"/>
      <c r="AJA105" s="49"/>
      <c r="AJB105" s="49"/>
      <c r="AJC105" s="49"/>
      <c r="AJD105" s="49"/>
      <c r="AJE105" s="49"/>
      <c r="AJF105" s="49"/>
      <c r="AJG105" s="49"/>
      <c r="AJH105" s="49"/>
      <c r="AJI105" s="49"/>
      <c r="AJJ105" s="49"/>
      <c r="AJK105" s="49"/>
      <c r="AJL105" s="49"/>
      <c r="AJM105" s="49"/>
      <c r="AJN105" s="49"/>
      <c r="AJO105" s="49"/>
      <c r="AJP105" s="49"/>
      <c r="AJQ105" s="49"/>
      <c r="AJR105" s="49"/>
      <c r="AJS105" s="49"/>
      <c r="AJT105" s="49"/>
      <c r="AJU105" s="49"/>
      <c r="AJV105" s="49"/>
      <c r="AJW105" s="49"/>
      <c r="AJX105" s="49"/>
      <c r="AJY105" s="49"/>
      <c r="AJZ105" s="49"/>
      <c r="AKA105" s="49"/>
      <c r="AKB105" s="49"/>
      <c r="AKC105" s="49"/>
      <c r="AKD105" s="49"/>
      <c r="AKE105" s="49"/>
      <c r="AKF105" s="49"/>
      <c r="AKG105" s="49"/>
      <c r="AKH105" s="49"/>
      <c r="AKI105" s="49"/>
      <c r="AKJ105" s="49"/>
      <c r="AKK105" s="49"/>
      <c r="AKL105" s="49"/>
      <c r="AKM105" s="49"/>
      <c r="AKN105" s="49"/>
      <c r="AKO105" s="49"/>
      <c r="AKP105" s="49"/>
      <c r="AKQ105" s="49"/>
      <c r="AKR105" s="49"/>
      <c r="AKS105" s="49"/>
      <c r="AKT105" s="49"/>
      <c r="AKU105" s="49"/>
      <c r="AKV105" s="49"/>
      <c r="AKW105" s="49"/>
      <c r="AKX105" s="49"/>
      <c r="AKY105" s="49"/>
      <c r="AKZ105" s="49"/>
      <c r="ALA105" s="49"/>
      <c r="ALB105" s="49"/>
      <c r="ALC105" s="49"/>
      <c r="ALD105" s="49"/>
      <c r="ALE105" s="49"/>
      <c r="ALF105" s="49"/>
      <c r="ALG105" s="49"/>
      <c r="ALH105" s="49"/>
      <c r="ALI105" s="49"/>
      <c r="ALJ105" s="49"/>
      <c r="ALK105" s="49"/>
      <c r="ALL105" s="49"/>
      <c r="ALM105" s="49"/>
      <c r="ALN105" s="49"/>
      <c r="ALO105" s="49"/>
      <c r="ALP105" s="49"/>
      <c r="ALQ105" s="49"/>
      <c r="ALR105" s="49"/>
      <c r="ALS105" s="49"/>
      <c r="ALT105" s="49"/>
      <c r="ALU105" s="49"/>
      <c r="ALV105" s="49"/>
      <c r="ALW105" s="49"/>
      <c r="ALX105" s="49"/>
      <c r="ALY105" s="49"/>
      <c r="ALZ105" s="49"/>
      <c r="AMA105" s="49"/>
      <c r="AMB105" s="49"/>
      <c r="AMC105" s="49"/>
      <c r="AMD105" s="49"/>
      <c r="AME105" s="49"/>
      <c r="AMF105" s="49"/>
      <c r="AMG105" s="49"/>
      <c r="AMH105" s="49"/>
      <c r="AMI105" s="49"/>
      <c r="AMJ105" s="49"/>
      <c r="AMK105" s="49"/>
      <c r="AML105" s="49"/>
      <c r="AMM105" s="49"/>
      <c r="AMN105" s="49"/>
      <c r="AMO105" s="49"/>
      <c r="AMP105" s="49"/>
      <c r="AMQ105" s="49"/>
      <c r="AMR105" s="49"/>
      <c r="AMS105" s="49"/>
      <c r="AMT105" s="49"/>
      <c r="AMU105" s="49"/>
      <c r="AMV105" s="49"/>
      <c r="AMW105" s="49"/>
      <c r="AMX105" s="49"/>
      <c r="AMY105" s="49"/>
      <c r="AMZ105" s="49"/>
      <c r="ANA105" s="49"/>
      <c r="ANB105" s="49"/>
      <c r="ANC105" s="49"/>
      <c r="AND105" s="49"/>
      <c r="ANE105" s="49"/>
      <c r="ANF105" s="49"/>
      <c r="ANG105" s="49"/>
      <c r="ANH105" s="49"/>
      <c r="ANI105" s="49"/>
      <c r="ANJ105" s="49"/>
      <c r="ANK105" s="49"/>
      <c r="ANL105" s="49"/>
      <c r="ANM105" s="49"/>
      <c r="ANN105" s="49"/>
      <c r="ANO105" s="49"/>
      <c r="ANP105" s="49"/>
      <c r="ANQ105" s="49"/>
      <c r="ANR105" s="49"/>
      <c r="ANS105" s="49"/>
      <c r="ANT105" s="49"/>
      <c r="ANU105" s="49"/>
      <c r="ANV105" s="49"/>
      <c r="ANW105" s="49"/>
      <c r="ANX105" s="49"/>
      <c r="ANY105" s="49"/>
      <c r="ANZ105" s="49"/>
      <c r="AOA105" s="49"/>
      <c r="AOB105" s="49"/>
      <c r="AOC105" s="49"/>
      <c r="AOD105" s="49"/>
      <c r="AOE105" s="49"/>
      <c r="AOF105" s="49"/>
      <c r="AOG105" s="49"/>
      <c r="AOH105" s="49"/>
      <c r="AOI105" s="49"/>
      <c r="AOJ105" s="49"/>
      <c r="AOK105" s="49"/>
      <c r="AOL105" s="49"/>
      <c r="AOM105" s="49"/>
      <c r="AON105" s="49"/>
      <c r="AOO105" s="49"/>
      <c r="AOP105" s="49"/>
      <c r="AOQ105" s="49"/>
      <c r="AOR105" s="49"/>
      <c r="AOS105" s="49"/>
      <c r="AOT105" s="49"/>
      <c r="AOU105" s="49"/>
      <c r="AOV105" s="49"/>
      <c r="AOW105" s="49"/>
      <c r="AOX105" s="49"/>
      <c r="AOY105" s="49"/>
      <c r="AOZ105" s="49"/>
      <c r="APA105" s="49"/>
      <c r="APB105" s="49"/>
      <c r="APC105" s="49"/>
      <c r="APD105" s="49"/>
      <c r="APE105" s="49"/>
      <c r="APF105" s="49"/>
      <c r="APG105" s="49"/>
      <c r="APH105" s="49"/>
      <c r="API105" s="49"/>
      <c r="APJ105" s="49"/>
      <c r="APK105" s="49"/>
      <c r="APL105" s="49"/>
      <c r="APM105" s="49"/>
      <c r="APN105" s="49"/>
      <c r="APO105" s="49"/>
      <c r="APP105" s="49"/>
      <c r="APQ105" s="49"/>
      <c r="APR105" s="49"/>
      <c r="APS105" s="49"/>
      <c r="APT105" s="49"/>
      <c r="APU105" s="49"/>
      <c r="APV105" s="49"/>
      <c r="APW105" s="49"/>
      <c r="APX105" s="49"/>
      <c r="APY105" s="49"/>
      <c r="APZ105" s="49"/>
      <c r="AQA105" s="49"/>
      <c r="AQB105" s="49"/>
      <c r="AQC105" s="49"/>
      <c r="AQD105" s="49"/>
      <c r="AQE105" s="49"/>
      <c r="AQF105" s="49"/>
      <c r="AQG105" s="49"/>
      <c r="AQH105" s="49"/>
      <c r="AQI105" s="49"/>
      <c r="AQJ105" s="49"/>
      <c r="AQK105" s="49"/>
      <c r="AQL105" s="49"/>
      <c r="AQM105" s="49"/>
      <c r="AQN105" s="49"/>
      <c r="AQO105" s="49"/>
      <c r="AQP105" s="49"/>
      <c r="AQQ105" s="49"/>
      <c r="AQR105" s="49"/>
      <c r="AQS105" s="49"/>
      <c r="AQT105" s="49"/>
      <c r="AQU105" s="49"/>
      <c r="AQV105" s="49"/>
      <c r="AQW105" s="49"/>
      <c r="AQX105" s="49"/>
      <c r="AQY105" s="49"/>
      <c r="AQZ105" s="49"/>
      <c r="ARA105" s="49"/>
      <c r="ARB105" s="49"/>
      <c r="ARC105" s="49"/>
      <c r="ARD105" s="49"/>
      <c r="ARE105" s="49"/>
      <c r="ARF105" s="49"/>
      <c r="ARG105" s="49"/>
      <c r="ARH105" s="49"/>
      <c r="ARI105" s="49"/>
      <c r="ARJ105" s="49"/>
      <c r="ARK105" s="49"/>
      <c r="ARL105" s="49"/>
      <c r="ARM105" s="49"/>
      <c r="ARN105" s="49"/>
      <c r="ARO105" s="49"/>
      <c r="ARP105" s="49"/>
      <c r="ARQ105" s="49"/>
      <c r="ARR105" s="49"/>
      <c r="ARS105" s="49"/>
      <c r="ART105" s="49"/>
      <c r="ARU105" s="49"/>
      <c r="ARV105" s="49"/>
      <c r="ARW105" s="49"/>
      <c r="ARX105" s="49"/>
      <c r="ARY105" s="49"/>
      <c r="ARZ105" s="49"/>
      <c r="ASA105" s="49"/>
      <c r="ASB105" s="49"/>
      <c r="ASC105" s="49"/>
      <c r="ASD105" s="49"/>
      <c r="ASE105" s="49"/>
      <c r="ASF105" s="49"/>
      <c r="ASG105" s="49"/>
      <c r="ASH105" s="49"/>
      <c r="ASI105" s="49"/>
      <c r="ASJ105" s="49"/>
      <c r="ASK105" s="49"/>
      <c r="ASL105" s="49"/>
      <c r="ASM105" s="49"/>
      <c r="ASN105" s="49"/>
      <c r="ASO105" s="49"/>
      <c r="ASP105" s="49"/>
      <c r="ASQ105" s="49"/>
      <c r="ASR105" s="49"/>
      <c r="ASS105" s="49"/>
      <c r="AST105" s="49"/>
      <c r="ASU105" s="49"/>
      <c r="ASV105" s="49"/>
      <c r="ASW105" s="49"/>
      <c r="ASX105" s="49"/>
      <c r="ASY105" s="49"/>
      <c r="ASZ105" s="49"/>
      <c r="ATA105" s="49"/>
      <c r="ATB105" s="49"/>
      <c r="ATC105" s="49"/>
      <c r="ATD105" s="49"/>
      <c r="ATE105" s="49"/>
      <c r="ATF105" s="49"/>
      <c r="ATG105" s="49"/>
      <c r="ATH105" s="49"/>
      <c r="ATI105" s="49"/>
      <c r="ATJ105" s="49"/>
      <c r="ATK105" s="49"/>
      <c r="ATL105" s="49"/>
      <c r="ATM105" s="49"/>
      <c r="ATN105" s="49"/>
      <c r="ATO105" s="49"/>
      <c r="ATP105" s="49"/>
      <c r="ATQ105" s="49"/>
      <c r="ATR105" s="49"/>
      <c r="ATS105" s="49"/>
      <c r="ATT105" s="49"/>
      <c r="ATU105" s="49"/>
      <c r="ATV105" s="49"/>
      <c r="ATW105" s="49"/>
      <c r="ATX105" s="49"/>
      <c r="ATY105" s="49"/>
      <c r="ATZ105" s="49"/>
      <c r="AUA105" s="49"/>
      <c r="AUB105" s="49"/>
      <c r="AUC105" s="49"/>
      <c r="AUD105" s="49"/>
      <c r="AUE105" s="49"/>
      <c r="AUF105" s="49"/>
      <c r="AUG105" s="49"/>
      <c r="AUH105" s="49"/>
      <c r="AUI105" s="49"/>
      <c r="AUJ105" s="49"/>
      <c r="AUK105" s="49"/>
      <c r="AUL105" s="49"/>
      <c r="AUM105" s="49"/>
      <c r="AUN105" s="49"/>
      <c r="AUO105" s="49"/>
      <c r="AUP105" s="49"/>
      <c r="AUQ105" s="49"/>
      <c r="AUR105" s="49"/>
      <c r="AUS105" s="49"/>
      <c r="AUT105" s="49"/>
      <c r="AUU105" s="49"/>
      <c r="AUV105" s="49"/>
      <c r="AUW105" s="49"/>
      <c r="AUX105" s="49"/>
      <c r="AUY105" s="49"/>
      <c r="AUZ105" s="49"/>
      <c r="AVA105" s="49"/>
      <c r="AVB105" s="49"/>
      <c r="AVC105" s="49"/>
      <c r="AVD105" s="49"/>
      <c r="AVE105" s="49"/>
      <c r="AVF105" s="49"/>
      <c r="AVG105" s="49"/>
      <c r="AVH105" s="49"/>
      <c r="AVI105" s="49"/>
      <c r="AVJ105" s="49"/>
      <c r="AVK105" s="49"/>
      <c r="AVL105" s="49"/>
      <c r="AVM105" s="49"/>
      <c r="AVN105" s="49"/>
      <c r="AVO105" s="49"/>
      <c r="AVP105" s="49"/>
      <c r="AVQ105" s="49"/>
      <c r="AVR105" s="49"/>
      <c r="AVS105" s="49"/>
      <c r="AVT105" s="49"/>
      <c r="AVU105" s="49"/>
      <c r="AVV105" s="49"/>
      <c r="AVW105" s="49"/>
      <c r="AVX105" s="49"/>
      <c r="AVY105" s="49"/>
      <c r="AVZ105" s="49"/>
      <c r="AWA105" s="49"/>
      <c r="AWB105" s="49"/>
      <c r="AWC105" s="49"/>
      <c r="AWD105" s="49"/>
      <c r="AWE105" s="49"/>
      <c r="AWF105" s="49"/>
      <c r="AWG105" s="49"/>
      <c r="AWH105" s="49"/>
      <c r="AWI105" s="49"/>
      <c r="AWJ105" s="49"/>
      <c r="AWK105" s="49"/>
      <c r="AWL105" s="49"/>
      <c r="AWM105" s="49"/>
      <c r="AWN105" s="49"/>
      <c r="AWO105" s="49"/>
      <c r="AWP105" s="49"/>
      <c r="AWQ105" s="49"/>
      <c r="AWR105" s="49"/>
      <c r="AWS105" s="49"/>
      <c r="AWT105" s="49"/>
      <c r="AWU105" s="49"/>
      <c r="AWV105" s="49"/>
      <c r="AWW105" s="49"/>
      <c r="AWX105" s="49"/>
      <c r="AWY105" s="49"/>
      <c r="AWZ105" s="49"/>
      <c r="AXA105" s="49"/>
      <c r="AXB105" s="49"/>
      <c r="AXC105" s="49"/>
      <c r="AXD105" s="49"/>
      <c r="AXE105" s="49"/>
      <c r="AXF105" s="49"/>
      <c r="AXG105" s="49"/>
      <c r="AXH105" s="49"/>
      <c r="AXI105" s="49"/>
      <c r="AXJ105" s="49"/>
      <c r="AXK105" s="49"/>
      <c r="AXL105" s="49"/>
      <c r="AXM105" s="49"/>
      <c r="AXN105" s="49"/>
      <c r="AXO105" s="49"/>
      <c r="AXP105" s="49"/>
      <c r="AXQ105" s="49"/>
      <c r="AXR105" s="49"/>
      <c r="AXS105" s="49"/>
      <c r="AXT105" s="49"/>
      <c r="AXU105" s="49"/>
      <c r="AXV105" s="49"/>
      <c r="AXW105" s="49"/>
      <c r="AXX105" s="49"/>
      <c r="AXY105" s="49"/>
      <c r="AXZ105" s="49"/>
      <c r="AYA105" s="49"/>
      <c r="AYB105" s="49"/>
      <c r="AYC105" s="49"/>
      <c r="AYD105" s="49"/>
      <c r="AYE105" s="49"/>
      <c r="AYF105" s="49"/>
      <c r="AYG105" s="49"/>
      <c r="AYH105" s="49"/>
      <c r="AYI105" s="49"/>
      <c r="AYJ105" s="49"/>
      <c r="AYK105" s="49"/>
      <c r="AYL105" s="49"/>
      <c r="AYM105" s="49"/>
      <c r="AYN105" s="49"/>
      <c r="AYO105" s="49"/>
      <c r="AYP105" s="49"/>
      <c r="AYQ105" s="49"/>
      <c r="AYR105" s="49"/>
      <c r="AYS105" s="49"/>
      <c r="AYT105" s="49"/>
      <c r="AYU105" s="49"/>
      <c r="AYV105" s="49"/>
      <c r="AYW105" s="49"/>
      <c r="AYX105" s="49"/>
      <c r="AYY105" s="49"/>
      <c r="AYZ105" s="49"/>
      <c r="AZA105" s="49"/>
      <c r="AZB105" s="49"/>
      <c r="AZC105" s="49"/>
      <c r="AZD105" s="49"/>
      <c r="AZE105" s="49"/>
      <c r="AZF105" s="49"/>
      <c r="AZG105" s="49"/>
      <c r="AZH105" s="49"/>
      <c r="AZI105" s="49"/>
      <c r="AZJ105" s="49"/>
      <c r="AZK105" s="49"/>
      <c r="AZL105" s="49"/>
      <c r="AZM105" s="49"/>
      <c r="AZN105" s="49"/>
      <c r="AZO105" s="49"/>
      <c r="AZP105" s="49"/>
      <c r="AZQ105" s="49"/>
      <c r="AZR105" s="49"/>
      <c r="AZS105" s="49"/>
      <c r="AZT105" s="49"/>
      <c r="AZU105" s="49"/>
      <c r="AZV105" s="49"/>
      <c r="AZW105" s="49"/>
      <c r="AZX105" s="49"/>
      <c r="AZY105" s="49"/>
      <c r="AZZ105" s="49"/>
      <c r="BAA105" s="49"/>
      <c r="BAB105" s="49"/>
      <c r="BAC105" s="49"/>
      <c r="BAD105" s="49"/>
      <c r="BAE105" s="49"/>
      <c r="BAF105" s="49"/>
      <c r="BAG105" s="49"/>
      <c r="BAH105" s="49"/>
      <c r="BAI105" s="49"/>
      <c r="BAJ105" s="49"/>
      <c r="BAK105" s="49"/>
      <c r="BAL105" s="49"/>
      <c r="BAM105" s="49"/>
      <c r="BAN105" s="49"/>
      <c r="BAO105" s="49"/>
      <c r="BAP105" s="49"/>
      <c r="BAQ105" s="49"/>
      <c r="BAR105" s="49"/>
      <c r="BAS105" s="49"/>
      <c r="BAT105" s="49"/>
      <c r="BAU105" s="49"/>
      <c r="BAV105" s="49"/>
      <c r="BAW105" s="49"/>
      <c r="BAX105" s="49"/>
      <c r="BAY105" s="49"/>
      <c r="BAZ105" s="49"/>
      <c r="BBA105" s="49"/>
      <c r="BBB105" s="49"/>
      <c r="BBC105" s="49"/>
      <c r="BBD105" s="49"/>
      <c r="BBE105" s="49"/>
      <c r="BBF105" s="49"/>
      <c r="BBG105" s="49"/>
      <c r="BBH105" s="49"/>
      <c r="BBI105" s="49"/>
      <c r="BBJ105" s="49"/>
      <c r="BBK105" s="49"/>
      <c r="BBL105" s="49"/>
      <c r="BBM105" s="49"/>
      <c r="BBN105" s="49"/>
      <c r="BBO105" s="49"/>
      <c r="BBP105" s="49"/>
      <c r="BBQ105" s="49"/>
      <c r="BBR105" s="49"/>
      <c r="BBS105" s="49"/>
      <c r="BBT105" s="49"/>
      <c r="BBU105" s="49"/>
      <c r="BBV105" s="49"/>
      <c r="BBW105" s="49"/>
      <c r="BBX105" s="49"/>
      <c r="BBY105" s="49"/>
      <c r="BBZ105" s="49"/>
      <c r="BCA105" s="49"/>
      <c r="BCB105" s="49"/>
      <c r="BCC105" s="49"/>
      <c r="BCD105" s="49"/>
      <c r="BCE105" s="49"/>
      <c r="BCF105" s="49"/>
      <c r="BCG105" s="49"/>
      <c r="BCH105" s="49"/>
      <c r="BCI105" s="49"/>
      <c r="BCJ105" s="49"/>
      <c r="BCK105" s="49"/>
      <c r="BCL105" s="49"/>
      <c r="BCM105" s="49"/>
      <c r="BCN105" s="49"/>
      <c r="BCO105" s="49"/>
      <c r="BCP105" s="49"/>
      <c r="BCQ105" s="49"/>
      <c r="BCR105" s="49"/>
      <c r="BCS105" s="49"/>
      <c r="BCT105" s="49"/>
      <c r="BCU105" s="49"/>
      <c r="BCV105" s="49"/>
      <c r="BCW105" s="49"/>
      <c r="BCX105" s="49"/>
      <c r="BCY105" s="49"/>
      <c r="BCZ105" s="49"/>
      <c r="BDA105" s="49"/>
      <c r="BDB105" s="49"/>
      <c r="BDC105" s="49"/>
      <c r="BDD105" s="49"/>
      <c r="BDE105" s="49"/>
      <c r="BDF105" s="49"/>
      <c r="BDG105" s="49"/>
      <c r="BDH105" s="49"/>
      <c r="BDI105" s="49"/>
      <c r="BDJ105" s="49"/>
      <c r="BDK105" s="49"/>
      <c r="BDL105" s="49"/>
      <c r="BDM105" s="49"/>
      <c r="BDN105" s="49"/>
      <c r="BDO105" s="49"/>
      <c r="BDP105" s="49"/>
      <c r="BDQ105" s="49"/>
      <c r="BDR105" s="49"/>
      <c r="BDS105" s="49"/>
      <c r="BDT105" s="49"/>
      <c r="BDU105" s="49"/>
      <c r="BDV105" s="49"/>
      <c r="BDW105" s="49"/>
      <c r="BDX105" s="49"/>
      <c r="BDY105" s="49"/>
      <c r="BDZ105" s="49"/>
      <c r="BEA105" s="49"/>
      <c r="BEB105" s="49"/>
      <c r="BEC105" s="49"/>
      <c r="BED105" s="49"/>
      <c r="BEE105" s="49"/>
      <c r="BEF105" s="49"/>
      <c r="BEG105" s="49"/>
      <c r="BEH105" s="49"/>
      <c r="BEI105" s="49"/>
      <c r="BEJ105" s="49"/>
      <c r="BEK105" s="49"/>
      <c r="BEL105" s="49"/>
      <c r="BEM105" s="49"/>
      <c r="BEN105" s="49"/>
      <c r="BEO105" s="49"/>
      <c r="BEP105" s="49"/>
      <c r="BEQ105" s="49"/>
      <c r="BER105" s="49"/>
      <c r="BES105" s="49"/>
      <c r="BET105" s="49"/>
      <c r="BEU105" s="49"/>
      <c r="BEV105" s="49"/>
      <c r="BEW105" s="49"/>
      <c r="BEX105" s="49"/>
      <c r="BEY105" s="49"/>
      <c r="BEZ105" s="49"/>
      <c r="BFA105" s="49"/>
      <c r="BFB105" s="49"/>
      <c r="BFC105" s="49"/>
      <c r="BFD105" s="49"/>
      <c r="BFE105" s="49"/>
      <c r="BFF105" s="49"/>
      <c r="BFG105" s="49"/>
      <c r="BFH105" s="49"/>
      <c r="BFI105" s="49"/>
      <c r="BFJ105" s="49"/>
      <c r="BFK105" s="49"/>
      <c r="BFL105" s="49"/>
      <c r="BFM105" s="49"/>
      <c r="BFN105" s="49"/>
      <c r="BFO105" s="49"/>
      <c r="BFP105" s="49"/>
      <c r="BFQ105" s="49"/>
      <c r="BFR105" s="49"/>
      <c r="BFS105" s="49"/>
      <c r="BFT105" s="49"/>
      <c r="BFU105" s="49"/>
      <c r="BFV105" s="49"/>
      <c r="BFW105" s="49"/>
      <c r="BFX105" s="49"/>
      <c r="BFY105" s="49"/>
      <c r="BFZ105" s="49"/>
      <c r="BGA105" s="49"/>
      <c r="BGB105" s="49"/>
      <c r="BGC105" s="49"/>
      <c r="BGD105" s="49"/>
      <c r="BGE105" s="49"/>
      <c r="BGF105" s="49"/>
      <c r="BGG105" s="49"/>
      <c r="BGH105" s="49"/>
      <c r="BGI105" s="49"/>
      <c r="BGJ105" s="49"/>
      <c r="BGK105" s="49"/>
      <c r="BGL105" s="49"/>
      <c r="BGM105" s="49"/>
      <c r="BGN105" s="49"/>
      <c r="BGO105" s="49"/>
      <c r="BGP105" s="49"/>
      <c r="BGQ105" s="49"/>
      <c r="BGR105" s="49"/>
      <c r="BGS105" s="49"/>
      <c r="BGT105" s="49"/>
      <c r="BGU105" s="49"/>
      <c r="BGV105" s="49"/>
      <c r="BGW105" s="49"/>
      <c r="BGX105" s="49"/>
      <c r="BGY105" s="49"/>
      <c r="BGZ105" s="49"/>
      <c r="BHA105" s="49"/>
      <c r="BHB105" s="49"/>
      <c r="BHC105" s="49"/>
      <c r="BHD105" s="49"/>
      <c r="BHE105" s="49"/>
      <c r="BHF105" s="49"/>
      <c r="BHG105" s="49"/>
      <c r="BHH105" s="49"/>
      <c r="BHI105" s="49"/>
      <c r="BHJ105" s="49"/>
      <c r="BHK105" s="49"/>
      <c r="BHL105" s="49"/>
      <c r="BHM105" s="49"/>
      <c r="BHN105" s="49"/>
      <c r="BHO105" s="49"/>
      <c r="BHP105" s="49"/>
      <c r="BHQ105" s="49"/>
      <c r="BHR105" s="49"/>
      <c r="BHS105" s="49"/>
      <c r="BHT105" s="49"/>
      <c r="BHU105" s="49"/>
      <c r="BHV105" s="49"/>
      <c r="BHW105" s="49"/>
      <c r="BHX105" s="49"/>
      <c r="BHY105" s="49"/>
      <c r="BHZ105" s="49"/>
      <c r="BIA105" s="49"/>
      <c r="BIB105" s="49"/>
      <c r="BIC105" s="49"/>
      <c r="BID105" s="49"/>
      <c r="BIE105" s="49"/>
      <c r="BIF105" s="49"/>
      <c r="BIG105" s="49"/>
      <c r="BIH105" s="49"/>
      <c r="BII105" s="49"/>
      <c r="BIJ105" s="49"/>
      <c r="BIK105" s="49"/>
      <c r="BIL105" s="49"/>
      <c r="BIM105" s="49"/>
      <c r="BIN105" s="49"/>
      <c r="BIO105" s="49"/>
      <c r="BIP105" s="49"/>
      <c r="BIQ105" s="49"/>
      <c r="BIR105" s="49"/>
      <c r="BIS105" s="49"/>
      <c r="BIT105" s="49"/>
      <c r="BIU105" s="49"/>
      <c r="BIV105" s="49"/>
      <c r="BIW105" s="49"/>
      <c r="BIX105" s="49"/>
      <c r="BIY105" s="49"/>
      <c r="BIZ105" s="49"/>
      <c r="BJA105" s="49"/>
      <c r="BJB105" s="49"/>
      <c r="BJC105" s="49"/>
      <c r="BJD105" s="49"/>
      <c r="BJE105" s="49"/>
      <c r="BJF105" s="49"/>
      <c r="BJG105" s="49"/>
      <c r="BJH105" s="49"/>
      <c r="BJI105" s="49"/>
      <c r="BJJ105" s="49"/>
      <c r="BJK105" s="49"/>
      <c r="BJL105" s="49"/>
      <c r="BJM105" s="49"/>
      <c r="BJN105" s="49"/>
      <c r="BJO105" s="49"/>
      <c r="BJP105" s="49"/>
      <c r="BJQ105" s="49"/>
      <c r="BJR105" s="49"/>
      <c r="BJS105" s="49"/>
      <c r="BJT105" s="49"/>
      <c r="BJU105" s="49"/>
      <c r="BJV105" s="49"/>
      <c r="BJW105" s="49"/>
      <c r="BJX105" s="49"/>
      <c r="BJY105" s="49"/>
      <c r="BJZ105" s="49"/>
      <c r="BKA105" s="49"/>
      <c r="BKB105" s="49"/>
      <c r="BKC105" s="49"/>
      <c r="BKD105" s="49"/>
      <c r="BKE105" s="49"/>
      <c r="BKF105" s="49"/>
      <c r="BKG105" s="49"/>
      <c r="BKH105" s="49"/>
      <c r="BKI105" s="49"/>
      <c r="BKJ105" s="49"/>
      <c r="BKK105" s="49"/>
      <c r="BKL105" s="49"/>
      <c r="BKM105" s="49"/>
      <c r="BKN105" s="49"/>
      <c r="BKO105" s="49"/>
      <c r="BKP105" s="49"/>
      <c r="BKQ105" s="49"/>
      <c r="BKR105" s="49"/>
      <c r="BKS105" s="49"/>
      <c r="BKT105" s="49"/>
      <c r="BKU105" s="49"/>
      <c r="BKV105" s="49"/>
      <c r="BKW105" s="49"/>
      <c r="BKX105" s="49"/>
      <c r="BKY105" s="49"/>
      <c r="BKZ105" s="49"/>
      <c r="BLA105" s="49"/>
      <c r="BLB105" s="49"/>
      <c r="BLC105" s="49"/>
      <c r="BLD105" s="49"/>
      <c r="BLE105" s="49"/>
      <c r="BLF105" s="49"/>
      <c r="BLG105" s="49"/>
      <c r="BLH105" s="49"/>
      <c r="BLI105" s="49"/>
      <c r="BLJ105" s="49"/>
      <c r="BLK105" s="49"/>
      <c r="BLL105" s="49"/>
      <c r="BLM105" s="49"/>
      <c r="BLN105" s="49"/>
      <c r="BLO105" s="49"/>
      <c r="BLP105" s="49"/>
      <c r="BLQ105" s="49"/>
      <c r="BLR105" s="49"/>
      <c r="BLS105" s="49"/>
      <c r="BLT105" s="49"/>
      <c r="BLU105" s="49"/>
      <c r="BLV105" s="49"/>
      <c r="BLW105" s="49"/>
      <c r="BLX105" s="49"/>
      <c r="BLY105" s="49"/>
      <c r="BLZ105" s="49"/>
      <c r="BMA105" s="49"/>
      <c r="BMB105" s="49"/>
      <c r="BMC105" s="49"/>
      <c r="BMD105" s="49"/>
      <c r="BME105" s="49"/>
      <c r="BMF105" s="49"/>
      <c r="BMG105" s="49"/>
      <c r="BMH105" s="49"/>
      <c r="BMI105" s="49"/>
      <c r="BMJ105" s="49"/>
      <c r="BMK105" s="49"/>
      <c r="BML105" s="49"/>
      <c r="BMM105" s="49"/>
      <c r="BMN105" s="49"/>
      <c r="BMO105" s="49"/>
      <c r="BMP105" s="49"/>
      <c r="BMQ105" s="49"/>
      <c r="BMR105" s="49"/>
      <c r="BMS105" s="49"/>
      <c r="BMT105" s="49"/>
      <c r="BMU105" s="49"/>
      <c r="BMV105" s="49"/>
      <c r="BMW105" s="49"/>
      <c r="BMX105" s="49"/>
      <c r="BMY105" s="49"/>
      <c r="BMZ105" s="49"/>
      <c r="BNA105" s="49"/>
      <c r="BNB105" s="49"/>
      <c r="BNC105" s="49"/>
      <c r="BND105" s="49"/>
      <c r="BNE105" s="49"/>
      <c r="BNF105" s="49"/>
      <c r="BNG105" s="49"/>
      <c r="BNH105" s="49"/>
      <c r="BNI105" s="49"/>
      <c r="BNJ105" s="49"/>
      <c r="BNK105" s="49"/>
      <c r="BNL105" s="49"/>
      <c r="BNM105" s="49"/>
      <c r="BNN105" s="49"/>
      <c r="BNO105" s="49"/>
      <c r="BNP105" s="49"/>
      <c r="BNQ105" s="49"/>
      <c r="BNR105" s="49"/>
      <c r="BNS105" s="49"/>
      <c r="BNT105" s="49"/>
      <c r="BNU105" s="49"/>
      <c r="BNV105" s="49"/>
      <c r="BNW105" s="49"/>
      <c r="BNX105" s="49"/>
      <c r="BNY105" s="49"/>
      <c r="BNZ105" s="49"/>
      <c r="BOA105" s="49"/>
      <c r="BOB105" s="49"/>
      <c r="BOC105" s="49"/>
      <c r="BOD105" s="49"/>
      <c r="BOE105" s="49"/>
      <c r="BOF105" s="49"/>
      <c r="BOG105" s="49"/>
      <c r="BOH105" s="49"/>
      <c r="BOI105" s="49"/>
      <c r="BOJ105" s="49"/>
      <c r="BOK105" s="49"/>
      <c r="BOL105" s="49"/>
      <c r="BOM105" s="49"/>
      <c r="BON105" s="49"/>
      <c r="BOO105" s="49"/>
      <c r="BOP105" s="49"/>
      <c r="BOQ105" s="49"/>
      <c r="BOR105" s="49"/>
      <c r="BOS105" s="49"/>
      <c r="BOT105" s="49"/>
      <c r="BOU105" s="49"/>
      <c r="BOV105" s="49"/>
      <c r="BOW105" s="49"/>
      <c r="BOX105" s="49"/>
      <c r="BOY105" s="49"/>
      <c r="BOZ105" s="49"/>
      <c r="BPA105" s="49"/>
      <c r="BPB105" s="49"/>
      <c r="BPC105" s="49"/>
      <c r="BPD105" s="49"/>
      <c r="BPE105" s="49"/>
      <c r="BPF105" s="49"/>
      <c r="BPG105" s="49"/>
      <c r="BPH105" s="49"/>
      <c r="BPI105" s="49"/>
      <c r="BPJ105" s="49"/>
      <c r="BPK105" s="49"/>
      <c r="BPL105" s="49"/>
      <c r="BPM105" s="49"/>
      <c r="BPN105" s="49"/>
      <c r="BPO105" s="49"/>
      <c r="BPP105" s="49"/>
      <c r="BPQ105" s="49"/>
      <c r="BPR105" s="49"/>
      <c r="BPS105" s="49"/>
      <c r="BPT105" s="49"/>
      <c r="BPU105" s="49"/>
      <c r="BPV105" s="49"/>
      <c r="BPW105" s="49"/>
      <c r="BPX105" s="49"/>
      <c r="BPY105" s="49"/>
      <c r="BPZ105" s="49"/>
      <c r="BQA105" s="49"/>
      <c r="BQB105" s="49"/>
      <c r="BQC105" s="49"/>
      <c r="BQD105" s="49"/>
      <c r="BQE105" s="49"/>
      <c r="BQF105" s="49"/>
      <c r="BQG105" s="49"/>
      <c r="BQH105" s="49"/>
      <c r="BQI105" s="49"/>
      <c r="BQJ105" s="49"/>
      <c r="BQK105" s="49"/>
      <c r="BQL105" s="49"/>
      <c r="BQM105" s="49"/>
      <c r="BQN105" s="49"/>
      <c r="BQO105" s="49"/>
      <c r="BQP105" s="49"/>
      <c r="BQQ105" s="49"/>
      <c r="BQR105" s="49"/>
      <c r="BQS105" s="49"/>
      <c r="BQT105" s="49"/>
      <c r="BQU105" s="49"/>
      <c r="BQV105" s="49"/>
      <c r="BQW105" s="49"/>
      <c r="BQX105" s="49"/>
      <c r="BQY105" s="49"/>
      <c r="BQZ105" s="49"/>
      <c r="BRA105" s="49"/>
      <c r="BRB105" s="49"/>
      <c r="BRC105" s="49"/>
      <c r="BRD105" s="49"/>
      <c r="BRE105" s="49"/>
      <c r="BRF105" s="49"/>
      <c r="BRG105" s="49"/>
      <c r="BRH105" s="49"/>
      <c r="BRI105" s="49"/>
      <c r="BRJ105" s="49"/>
      <c r="BRK105" s="49"/>
      <c r="BRL105" s="49"/>
      <c r="BRM105" s="49"/>
      <c r="BRN105" s="49"/>
      <c r="BRO105" s="49"/>
      <c r="BRP105" s="49"/>
      <c r="BRQ105" s="49"/>
      <c r="BRR105" s="49"/>
      <c r="BRS105" s="49"/>
      <c r="BRT105" s="49"/>
      <c r="BRU105" s="49"/>
      <c r="BRV105" s="49"/>
      <c r="BRW105" s="49"/>
      <c r="BRX105" s="49"/>
      <c r="BRY105" s="49"/>
      <c r="BRZ105" s="49"/>
      <c r="BSA105" s="49"/>
      <c r="BSB105" s="49"/>
      <c r="BSC105" s="49"/>
      <c r="BSD105" s="49"/>
      <c r="BSE105" s="49"/>
      <c r="BSF105" s="49"/>
      <c r="BSG105" s="49"/>
      <c r="BSH105" s="49"/>
      <c r="BSI105" s="49"/>
      <c r="BSJ105" s="49"/>
      <c r="BSK105" s="49"/>
      <c r="BSL105" s="49"/>
      <c r="BSM105" s="49"/>
      <c r="BSN105" s="49"/>
      <c r="BSO105" s="49"/>
      <c r="BSP105" s="49"/>
      <c r="BSQ105" s="49"/>
      <c r="BSR105" s="49"/>
      <c r="BSS105" s="49"/>
      <c r="BST105" s="49"/>
      <c r="BSU105" s="49"/>
      <c r="BSV105" s="49"/>
      <c r="BSW105" s="49"/>
      <c r="BSX105" s="49"/>
      <c r="BSY105" s="49"/>
      <c r="BSZ105" s="49"/>
      <c r="BTA105" s="49"/>
      <c r="BTB105" s="49"/>
      <c r="BTC105" s="49"/>
      <c r="BTD105" s="49"/>
      <c r="BTE105" s="49"/>
      <c r="BTF105" s="49"/>
      <c r="BTG105" s="49"/>
      <c r="BTH105" s="49"/>
      <c r="BTI105" s="49"/>
      <c r="BTJ105" s="49"/>
      <c r="BTK105" s="49"/>
      <c r="BTL105" s="49"/>
      <c r="BTM105" s="49"/>
      <c r="BTN105" s="49"/>
      <c r="BTO105" s="49"/>
      <c r="BTP105" s="49"/>
      <c r="BTQ105" s="49"/>
      <c r="BTR105" s="49"/>
      <c r="BTS105" s="49"/>
      <c r="BTT105" s="49"/>
      <c r="BTU105" s="49"/>
      <c r="BTV105" s="49"/>
      <c r="BTW105" s="49"/>
      <c r="BTX105" s="49"/>
      <c r="BTY105" s="49"/>
      <c r="BTZ105" s="49"/>
      <c r="BUA105" s="49"/>
      <c r="BUB105" s="49"/>
      <c r="BUC105" s="49"/>
      <c r="BUD105" s="49"/>
      <c r="BUE105" s="49"/>
      <c r="BUF105" s="49"/>
      <c r="BUG105" s="49"/>
      <c r="BUH105" s="49"/>
      <c r="BUI105" s="49"/>
      <c r="BUJ105" s="49"/>
      <c r="BUK105" s="49"/>
      <c r="BUL105" s="49"/>
      <c r="BUM105" s="49"/>
      <c r="BUN105" s="49"/>
      <c r="BUO105" s="49"/>
      <c r="BUP105" s="49"/>
      <c r="BUQ105" s="49"/>
      <c r="BUR105" s="49"/>
      <c r="BUS105" s="49"/>
      <c r="BUT105" s="49"/>
      <c r="BUU105" s="49"/>
      <c r="BUV105" s="49"/>
      <c r="BUW105" s="49"/>
      <c r="BUX105" s="49"/>
      <c r="BUY105" s="49"/>
      <c r="BUZ105" s="49"/>
      <c r="BVA105" s="49"/>
      <c r="BVB105" s="49"/>
      <c r="BVC105" s="49"/>
      <c r="BVD105" s="49"/>
      <c r="BVE105" s="49"/>
      <c r="BVF105" s="49"/>
      <c r="BVG105" s="49"/>
      <c r="BVH105" s="49"/>
      <c r="BVI105" s="49"/>
      <c r="BVJ105" s="49"/>
      <c r="BVK105" s="49"/>
      <c r="BVL105" s="49"/>
      <c r="BVM105" s="49"/>
      <c r="BVN105" s="49"/>
      <c r="BVO105" s="49"/>
      <c r="BVP105" s="49"/>
      <c r="BVQ105" s="49"/>
      <c r="BVR105" s="49"/>
      <c r="BVS105" s="49"/>
      <c r="BVT105" s="49"/>
      <c r="BVU105" s="49"/>
      <c r="BVV105" s="49"/>
      <c r="BVW105" s="49"/>
      <c r="BVX105" s="49"/>
      <c r="BVY105" s="49"/>
      <c r="BVZ105" s="49"/>
      <c r="BWA105" s="49"/>
      <c r="BWB105" s="49"/>
      <c r="BWC105" s="49"/>
      <c r="BWD105" s="49"/>
      <c r="BWE105" s="49"/>
      <c r="BWF105" s="49"/>
      <c r="BWG105" s="49"/>
      <c r="BWH105" s="49"/>
      <c r="BWI105" s="49"/>
      <c r="BWJ105" s="49"/>
      <c r="BWK105" s="49"/>
      <c r="BWL105" s="49"/>
      <c r="BWM105" s="49"/>
      <c r="BWN105" s="49"/>
      <c r="BWO105" s="49"/>
      <c r="BWP105" s="49"/>
      <c r="BWQ105" s="49"/>
      <c r="BWR105" s="49"/>
      <c r="BWS105" s="49"/>
      <c r="BWT105" s="49"/>
      <c r="BWU105" s="49"/>
      <c r="BWV105" s="49"/>
      <c r="BWW105" s="49"/>
      <c r="BWX105" s="49"/>
      <c r="BWY105" s="49"/>
      <c r="BWZ105" s="49"/>
      <c r="BXA105" s="49"/>
      <c r="BXB105" s="49"/>
      <c r="BXC105" s="49"/>
      <c r="BXD105" s="49"/>
      <c r="BXE105" s="49"/>
      <c r="BXF105" s="49"/>
      <c r="BXG105" s="49"/>
      <c r="BXH105" s="49"/>
      <c r="BXI105" s="49"/>
      <c r="BXJ105" s="49"/>
      <c r="BXK105" s="49"/>
      <c r="BXL105" s="49"/>
      <c r="BXM105" s="49"/>
      <c r="BXN105" s="49"/>
      <c r="BXO105" s="49"/>
      <c r="BXP105" s="49"/>
      <c r="BXQ105" s="49"/>
      <c r="BXR105" s="49"/>
      <c r="BXS105" s="49"/>
      <c r="BXT105" s="49"/>
      <c r="BXU105" s="49"/>
      <c r="BXV105" s="49"/>
      <c r="BXW105" s="49"/>
      <c r="BXX105" s="49"/>
      <c r="BXY105" s="49"/>
      <c r="BXZ105" s="49"/>
      <c r="BYA105" s="49"/>
      <c r="BYB105" s="49"/>
      <c r="BYC105" s="49"/>
      <c r="BYD105" s="49"/>
      <c r="BYE105" s="49"/>
      <c r="BYF105" s="49"/>
      <c r="BYG105" s="49"/>
      <c r="BYH105" s="49"/>
      <c r="BYI105" s="49"/>
      <c r="BYJ105" s="49"/>
      <c r="BYK105" s="49"/>
      <c r="BYL105" s="49"/>
      <c r="BYM105" s="49"/>
      <c r="BYN105" s="49"/>
      <c r="BYO105" s="49"/>
      <c r="BYP105" s="49"/>
      <c r="BYQ105" s="49"/>
      <c r="BYR105" s="49"/>
      <c r="BYS105" s="49"/>
      <c r="BYT105" s="49"/>
      <c r="BYU105" s="49"/>
      <c r="BYV105" s="49"/>
      <c r="BYW105" s="49"/>
      <c r="BYX105" s="49"/>
      <c r="BYY105" s="49"/>
      <c r="BYZ105" s="49"/>
      <c r="BZA105" s="49"/>
      <c r="BZB105" s="49"/>
      <c r="BZC105" s="49"/>
      <c r="BZD105" s="49"/>
      <c r="BZE105" s="49"/>
      <c r="BZF105" s="49"/>
      <c r="BZG105" s="49"/>
      <c r="BZH105" s="49"/>
      <c r="BZI105" s="49"/>
      <c r="BZJ105" s="49"/>
      <c r="BZK105" s="49"/>
      <c r="BZL105" s="49"/>
      <c r="BZM105" s="49"/>
      <c r="BZN105" s="49"/>
      <c r="BZO105" s="49"/>
      <c r="BZP105" s="49"/>
      <c r="BZQ105" s="49"/>
      <c r="BZR105" s="49"/>
      <c r="BZS105" s="49"/>
      <c r="BZT105" s="49"/>
      <c r="BZU105" s="49"/>
      <c r="BZV105" s="49"/>
      <c r="BZW105" s="49"/>
      <c r="BZX105" s="49"/>
      <c r="BZY105" s="49"/>
      <c r="BZZ105" s="49"/>
      <c r="CAA105" s="49"/>
      <c r="CAB105" s="49"/>
      <c r="CAC105" s="49"/>
      <c r="CAD105" s="49"/>
      <c r="CAE105" s="49"/>
      <c r="CAF105" s="49"/>
      <c r="CAG105" s="49"/>
      <c r="CAH105" s="49"/>
      <c r="CAI105" s="49"/>
      <c r="CAJ105" s="49"/>
      <c r="CAK105" s="49"/>
      <c r="CAL105" s="49"/>
      <c r="CAM105" s="49"/>
      <c r="CAN105" s="49"/>
      <c r="CAO105" s="49"/>
      <c r="CAP105" s="49"/>
      <c r="CAQ105" s="49"/>
      <c r="CAR105" s="49"/>
      <c r="CAS105" s="49"/>
      <c r="CAT105" s="49"/>
      <c r="CAU105" s="49"/>
      <c r="CAV105" s="49"/>
      <c r="CAW105" s="49"/>
      <c r="CAX105" s="49"/>
      <c r="CAY105" s="49"/>
      <c r="CAZ105" s="49"/>
      <c r="CBA105" s="49"/>
      <c r="CBB105" s="49"/>
      <c r="CBC105" s="49"/>
      <c r="CBD105" s="49"/>
      <c r="CBE105" s="49"/>
      <c r="CBF105" s="49"/>
      <c r="CBG105" s="49"/>
      <c r="CBH105" s="49"/>
      <c r="CBI105" s="49"/>
      <c r="CBJ105" s="49"/>
      <c r="CBK105" s="49"/>
      <c r="CBL105" s="49"/>
      <c r="CBM105" s="49"/>
      <c r="CBN105" s="49"/>
      <c r="CBO105" s="49"/>
      <c r="CBP105" s="49"/>
      <c r="CBQ105" s="49"/>
      <c r="CBR105" s="49"/>
      <c r="CBS105" s="49"/>
      <c r="CBT105" s="49"/>
      <c r="CBU105" s="49"/>
      <c r="CBV105" s="49"/>
      <c r="CBW105" s="49"/>
      <c r="CBX105" s="49"/>
      <c r="CBY105" s="49"/>
      <c r="CBZ105" s="49"/>
      <c r="CCA105" s="49"/>
      <c r="CCB105" s="49"/>
      <c r="CCC105" s="49"/>
      <c r="CCD105" s="49"/>
      <c r="CCE105" s="49"/>
      <c r="CCF105" s="49"/>
      <c r="CCG105" s="49"/>
      <c r="CCH105" s="49"/>
      <c r="CCI105" s="49"/>
      <c r="CCJ105" s="49"/>
      <c r="CCK105" s="49"/>
      <c r="CCL105" s="49"/>
      <c r="CCM105" s="49"/>
      <c r="CCN105" s="49"/>
      <c r="CCO105" s="49"/>
      <c r="CCP105" s="49"/>
      <c r="CCQ105" s="49"/>
      <c r="CCR105" s="49"/>
      <c r="CCS105" s="49"/>
      <c r="CCT105" s="49"/>
      <c r="CCU105" s="49"/>
      <c r="CCV105" s="49"/>
      <c r="CCW105" s="49"/>
      <c r="CCX105" s="49"/>
      <c r="CCY105" s="49"/>
      <c r="CCZ105" s="49"/>
      <c r="CDA105" s="49"/>
      <c r="CDB105" s="49"/>
      <c r="CDC105" s="49"/>
      <c r="CDD105" s="49"/>
      <c r="CDE105" s="49"/>
      <c r="CDF105" s="49"/>
      <c r="CDG105" s="49"/>
      <c r="CDH105" s="49"/>
      <c r="CDI105" s="49"/>
      <c r="CDJ105" s="49"/>
      <c r="CDK105" s="49"/>
      <c r="CDL105" s="49"/>
      <c r="CDM105" s="49"/>
      <c r="CDN105" s="49"/>
      <c r="CDO105" s="49"/>
      <c r="CDP105" s="49"/>
      <c r="CDQ105" s="49"/>
      <c r="CDR105" s="49"/>
      <c r="CDS105" s="49"/>
      <c r="CDT105" s="49"/>
      <c r="CDU105" s="49"/>
      <c r="CDV105" s="49"/>
      <c r="CDW105" s="49"/>
      <c r="CDX105" s="49"/>
      <c r="CDY105" s="49"/>
      <c r="CDZ105" s="49"/>
      <c r="CEA105" s="49"/>
      <c r="CEB105" s="49"/>
      <c r="CEC105" s="49"/>
      <c r="CED105" s="49"/>
      <c r="CEE105" s="49"/>
      <c r="CEF105" s="49"/>
      <c r="CEG105" s="49"/>
      <c r="CEH105" s="49"/>
      <c r="CEI105" s="49"/>
      <c r="CEJ105" s="49"/>
      <c r="CEK105" s="49"/>
      <c r="CEL105" s="49"/>
      <c r="CEM105" s="49"/>
      <c r="CEN105" s="49"/>
      <c r="CEO105" s="49"/>
      <c r="CEP105" s="49"/>
      <c r="CEQ105" s="49"/>
      <c r="CER105" s="49"/>
      <c r="CES105" s="49"/>
      <c r="CET105" s="49"/>
      <c r="CEU105" s="49"/>
      <c r="CEV105" s="49"/>
      <c r="CEW105" s="49"/>
      <c r="CEX105" s="49"/>
      <c r="CEY105" s="49"/>
      <c r="CEZ105" s="49"/>
      <c r="CFA105" s="49"/>
      <c r="CFB105" s="49"/>
      <c r="CFC105" s="49"/>
      <c r="CFD105" s="49"/>
      <c r="CFE105" s="49"/>
      <c r="CFF105" s="49"/>
      <c r="CFG105" s="49"/>
      <c r="CFH105" s="49"/>
      <c r="CFI105" s="49"/>
      <c r="CFJ105" s="49"/>
      <c r="CFK105" s="49"/>
      <c r="CFL105" s="49"/>
      <c r="CFM105" s="49"/>
      <c r="CFN105" s="49"/>
      <c r="CFO105" s="49"/>
      <c r="CFP105" s="49"/>
      <c r="CFQ105" s="49"/>
      <c r="CFR105" s="49"/>
      <c r="CFS105" s="49"/>
      <c r="CFT105" s="49"/>
      <c r="CFU105" s="49"/>
      <c r="CFV105" s="49"/>
      <c r="CFW105" s="49"/>
      <c r="CFX105" s="49"/>
      <c r="CFY105" s="49"/>
      <c r="CFZ105" s="49"/>
      <c r="CGA105" s="49"/>
      <c r="CGB105" s="49"/>
      <c r="CGC105" s="49"/>
      <c r="CGD105" s="49"/>
      <c r="CGE105" s="49"/>
      <c r="CGF105" s="49"/>
      <c r="CGG105" s="49"/>
      <c r="CGH105" s="49"/>
      <c r="CGI105" s="49"/>
      <c r="CGJ105" s="49"/>
      <c r="CGK105" s="49"/>
      <c r="CGL105" s="49"/>
      <c r="CGM105" s="49"/>
      <c r="CGN105" s="49"/>
      <c r="CGO105" s="49"/>
      <c r="CGP105" s="49"/>
      <c r="CGQ105" s="49"/>
      <c r="CGR105" s="49"/>
      <c r="CGS105" s="49"/>
      <c r="CGT105" s="49"/>
      <c r="CGU105" s="49"/>
      <c r="CGV105" s="49"/>
      <c r="CGW105" s="49"/>
      <c r="CGX105" s="49"/>
      <c r="CGY105" s="49"/>
      <c r="CGZ105" s="49"/>
      <c r="CHA105" s="49"/>
      <c r="CHB105" s="49"/>
      <c r="CHC105" s="49"/>
      <c r="CHD105" s="49"/>
      <c r="CHE105" s="49"/>
      <c r="CHF105" s="49"/>
      <c r="CHG105" s="49"/>
      <c r="CHH105" s="49"/>
      <c r="CHI105" s="49"/>
      <c r="CHJ105" s="49"/>
      <c r="CHK105" s="49"/>
      <c r="CHL105" s="49"/>
      <c r="CHM105" s="49"/>
      <c r="CHN105" s="49"/>
      <c r="CHO105" s="49"/>
      <c r="CHP105" s="49"/>
      <c r="CHQ105" s="49"/>
      <c r="CHR105" s="49"/>
      <c r="CHS105" s="49"/>
      <c r="CHT105" s="49"/>
      <c r="CHU105" s="49"/>
      <c r="CHV105" s="49"/>
      <c r="CHW105" s="49"/>
      <c r="CHX105" s="49"/>
      <c r="CHY105" s="49"/>
      <c r="CHZ105" s="49"/>
      <c r="CIA105" s="49"/>
      <c r="CIB105" s="49"/>
      <c r="CIC105" s="49"/>
      <c r="CID105" s="49"/>
      <c r="CIE105" s="49"/>
      <c r="CIF105" s="49"/>
      <c r="CIG105" s="49"/>
      <c r="CIH105" s="49"/>
      <c r="CII105" s="49"/>
      <c r="CIJ105" s="49"/>
      <c r="CIK105" s="49"/>
      <c r="CIL105" s="49"/>
      <c r="CIM105" s="49"/>
      <c r="CIN105" s="49"/>
      <c r="CIO105" s="49"/>
      <c r="CIP105" s="49"/>
      <c r="CIQ105" s="49"/>
      <c r="CIR105" s="49"/>
      <c r="CIS105" s="49"/>
      <c r="CIT105" s="49"/>
      <c r="CIU105" s="49"/>
      <c r="CIV105" s="49"/>
      <c r="CIW105" s="49"/>
      <c r="CIX105" s="49"/>
      <c r="CIY105" s="49"/>
      <c r="CIZ105" s="49"/>
      <c r="CJA105" s="49"/>
      <c r="CJB105" s="49"/>
      <c r="CJC105" s="49"/>
      <c r="CJD105" s="49"/>
      <c r="CJE105" s="49"/>
      <c r="CJF105" s="49"/>
      <c r="CJG105" s="49"/>
      <c r="CJH105" s="49"/>
      <c r="CJI105" s="49"/>
      <c r="CJJ105" s="49"/>
      <c r="CJK105" s="49"/>
      <c r="CJL105" s="49"/>
      <c r="CJM105" s="49"/>
      <c r="CJN105" s="49"/>
      <c r="CJO105" s="49"/>
      <c r="CJP105" s="49"/>
      <c r="CJQ105" s="49"/>
      <c r="CJR105" s="49"/>
      <c r="CJS105" s="49"/>
      <c r="CJT105" s="49"/>
      <c r="CJU105" s="49"/>
      <c r="CJV105" s="49"/>
      <c r="CJW105" s="49"/>
      <c r="CJX105" s="49"/>
      <c r="CJY105" s="49"/>
      <c r="CJZ105" s="49"/>
      <c r="CKA105" s="49"/>
      <c r="CKB105" s="49"/>
      <c r="CKC105" s="49"/>
      <c r="CKD105" s="49"/>
      <c r="CKE105" s="49"/>
      <c r="CKF105" s="49"/>
      <c r="CKG105" s="49"/>
      <c r="CKH105" s="49"/>
      <c r="CKI105" s="49"/>
      <c r="CKJ105" s="49"/>
      <c r="CKK105" s="49"/>
      <c r="CKL105" s="49"/>
      <c r="CKM105" s="49"/>
      <c r="CKN105" s="49"/>
      <c r="CKO105" s="49"/>
      <c r="CKP105" s="49"/>
      <c r="CKQ105" s="49"/>
      <c r="CKR105" s="49"/>
      <c r="CKS105" s="49"/>
      <c r="CKT105" s="49"/>
      <c r="CKU105" s="49"/>
      <c r="CKV105" s="49"/>
      <c r="CKW105" s="49"/>
      <c r="CKX105" s="49"/>
      <c r="CKY105" s="49"/>
      <c r="CKZ105" s="49"/>
      <c r="CLA105" s="49"/>
      <c r="CLB105" s="49"/>
      <c r="CLC105" s="49"/>
      <c r="CLD105" s="49"/>
      <c r="CLE105" s="49"/>
      <c r="CLF105" s="49"/>
      <c r="CLG105" s="49"/>
      <c r="CLH105" s="49"/>
      <c r="CLI105" s="49"/>
      <c r="CLJ105" s="49"/>
      <c r="CLK105" s="49"/>
      <c r="CLL105" s="49"/>
      <c r="CLM105" s="49"/>
      <c r="CLN105" s="49"/>
      <c r="CLO105" s="49"/>
      <c r="CLP105" s="49"/>
      <c r="CLQ105" s="49"/>
      <c r="CLR105" s="49"/>
      <c r="CLS105" s="49"/>
      <c r="CLT105" s="49"/>
      <c r="CLU105" s="49"/>
      <c r="CLV105" s="49"/>
      <c r="CLW105" s="49"/>
      <c r="CLX105" s="49"/>
      <c r="CLY105" s="49"/>
      <c r="CLZ105" s="49"/>
      <c r="CMA105" s="49"/>
      <c r="CMB105" s="49"/>
      <c r="CMC105" s="49"/>
      <c r="CMD105" s="49"/>
      <c r="CME105" s="49"/>
      <c r="CMF105" s="49"/>
      <c r="CMG105" s="49"/>
      <c r="CMH105" s="49"/>
      <c r="CMI105" s="49"/>
      <c r="CMJ105" s="49"/>
      <c r="CMK105" s="49"/>
      <c r="CML105" s="49"/>
      <c r="CMM105" s="49"/>
      <c r="CMN105" s="49"/>
      <c r="CMO105" s="49"/>
      <c r="CMP105" s="49"/>
      <c r="CMQ105" s="49"/>
      <c r="CMR105" s="49"/>
      <c r="CMS105" s="49"/>
      <c r="CMT105" s="49"/>
      <c r="CMU105" s="49"/>
      <c r="CMV105" s="49"/>
      <c r="CMW105" s="49"/>
      <c r="CMX105" s="49"/>
      <c r="CMY105" s="49"/>
      <c r="CMZ105" s="49"/>
      <c r="CNA105" s="49"/>
      <c r="CNB105" s="49"/>
      <c r="CNC105" s="49"/>
      <c r="CND105" s="49"/>
      <c r="CNE105" s="49"/>
      <c r="CNF105" s="49"/>
      <c r="CNG105" s="49"/>
      <c r="CNH105" s="49"/>
      <c r="CNI105" s="49"/>
      <c r="CNJ105" s="49"/>
      <c r="CNK105" s="49"/>
      <c r="CNL105" s="49"/>
      <c r="CNM105" s="49"/>
      <c r="CNN105" s="49"/>
      <c r="CNO105" s="49"/>
      <c r="CNP105" s="49"/>
      <c r="CNQ105" s="49"/>
      <c r="CNR105" s="49"/>
      <c r="CNS105" s="49"/>
      <c r="CNT105" s="49"/>
      <c r="CNU105" s="49"/>
      <c r="CNV105" s="49"/>
      <c r="CNW105" s="49"/>
      <c r="CNX105" s="49"/>
      <c r="CNY105" s="49"/>
      <c r="CNZ105" s="49"/>
      <c r="COA105" s="49"/>
      <c r="COB105" s="49"/>
      <c r="COC105" s="49"/>
      <c r="COD105" s="49"/>
      <c r="COE105" s="49"/>
      <c r="COF105" s="49"/>
      <c r="COG105" s="49"/>
      <c r="COH105" s="49"/>
      <c r="COI105" s="49"/>
      <c r="COJ105" s="49"/>
      <c r="COK105" s="49"/>
      <c r="COL105" s="49"/>
      <c r="COM105" s="49"/>
      <c r="CON105" s="49"/>
      <c r="COO105" s="49"/>
      <c r="COP105" s="49"/>
      <c r="COQ105" s="49"/>
      <c r="COR105" s="49"/>
      <c r="COS105" s="49"/>
      <c r="COT105" s="49"/>
      <c r="COU105" s="49"/>
      <c r="COV105" s="49"/>
      <c r="COW105" s="49"/>
      <c r="COX105" s="49"/>
      <c r="COY105" s="49"/>
      <c r="COZ105" s="49"/>
      <c r="CPA105" s="49"/>
      <c r="CPB105" s="49"/>
      <c r="CPC105" s="49"/>
      <c r="CPD105" s="49"/>
      <c r="CPE105" s="49"/>
      <c r="CPF105" s="49"/>
      <c r="CPG105" s="49"/>
      <c r="CPH105" s="49"/>
      <c r="CPI105" s="49"/>
      <c r="CPJ105" s="49"/>
      <c r="CPK105" s="49"/>
      <c r="CPL105" s="49"/>
      <c r="CPM105" s="49"/>
      <c r="CPN105" s="49"/>
      <c r="CPO105" s="49"/>
      <c r="CPP105" s="49"/>
      <c r="CPQ105" s="49"/>
      <c r="CPR105" s="49"/>
      <c r="CPS105" s="49"/>
      <c r="CPT105" s="49"/>
      <c r="CPU105" s="49"/>
      <c r="CPV105" s="49"/>
      <c r="CPW105" s="49"/>
      <c r="CPX105" s="49"/>
      <c r="CPY105" s="49"/>
      <c r="CPZ105" s="49"/>
      <c r="CQA105" s="49"/>
      <c r="CQB105" s="49"/>
      <c r="CQC105" s="49"/>
      <c r="CQD105" s="49"/>
      <c r="CQE105" s="49"/>
      <c r="CQF105" s="49"/>
      <c r="CQG105" s="49"/>
      <c r="CQH105" s="49"/>
      <c r="CQI105" s="49"/>
      <c r="CQJ105" s="49"/>
      <c r="CQK105" s="49"/>
      <c r="CQL105" s="49"/>
      <c r="CQM105" s="49"/>
      <c r="CQN105" s="49"/>
      <c r="CQO105" s="49"/>
      <c r="CQP105" s="49"/>
      <c r="CQQ105" s="49"/>
      <c r="CQR105" s="49"/>
      <c r="CQS105" s="49"/>
      <c r="CQT105" s="49"/>
      <c r="CQU105" s="49"/>
      <c r="CQV105" s="49"/>
      <c r="CQW105" s="49"/>
      <c r="CQX105" s="49"/>
      <c r="CQY105" s="49"/>
      <c r="CQZ105" s="49"/>
      <c r="CRA105" s="49"/>
      <c r="CRB105" s="49"/>
      <c r="CRC105" s="49"/>
      <c r="CRD105" s="49"/>
      <c r="CRE105" s="49"/>
      <c r="CRF105" s="49"/>
      <c r="CRG105" s="49"/>
      <c r="CRH105" s="49"/>
      <c r="CRI105" s="49"/>
      <c r="CRJ105" s="49"/>
      <c r="CRK105" s="49"/>
      <c r="CRL105" s="49"/>
      <c r="CRM105" s="49"/>
      <c r="CRN105" s="49"/>
      <c r="CRO105" s="49"/>
      <c r="CRP105" s="49"/>
      <c r="CRQ105" s="49"/>
      <c r="CRR105" s="49"/>
      <c r="CRS105" s="49"/>
      <c r="CRT105" s="49"/>
      <c r="CRU105" s="49"/>
      <c r="CRV105" s="49"/>
      <c r="CRW105" s="49"/>
      <c r="CRX105" s="49"/>
      <c r="CRY105" s="49"/>
      <c r="CRZ105" s="49"/>
      <c r="CSA105" s="49"/>
      <c r="CSB105" s="49"/>
      <c r="CSC105" s="49"/>
      <c r="CSD105" s="49"/>
      <c r="CSE105" s="49"/>
      <c r="CSF105" s="49"/>
      <c r="CSG105" s="49"/>
      <c r="CSH105" s="49"/>
      <c r="CSI105" s="49"/>
      <c r="CSJ105" s="49"/>
      <c r="CSK105" s="49"/>
      <c r="CSL105" s="49"/>
      <c r="CSM105" s="49"/>
      <c r="CSN105" s="49"/>
      <c r="CSO105" s="49"/>
      <c r="CSP105" s="49"/>
      <c r="CSQ105" s="49"/>
      <c r="CSR105" s="49"/>
      <c r="CSS105" s="49"/>
      <c r="CST105" s="49"/>
      <c r="CSU105" s="49"/>
      <c r="CSV105" s="49"/>
      <c r="CSW105" s="49"/>
      <c r="CSX105" s="49"/>
      <c r="CSY105" s="49"/>
      <c r="CSZ105" s="49"/>
      <c r="CTA105" s="49"/>
      <c r="CTB105" s="49"/>
      <c r="CTC105" s="49"/>
      <c r="CTD105" s="49"/>
      <c r="CTE105" s="49"/>
      <c r="CTF105" s="49"/>
      <c r="CTG105" s="49"/>
      <c r="CTH105" s="49"/>
      <c r="CTI105" s="49"/>
      <c r="CTJ105" s="49"/>
      <c r="CTK105" s="49"/>
      <c r="CTL105" s="49"/>
      <c r="CTM105" s="49"/>
      <c r="CTN105" s="49"/>
      <c r="CTO105" s="49"/>
      <c r="CTP105" s="49"/>
      <c r="CTQ105" s="49"/>
      <c r="CTR105" s="49"/>
      <c r="CTS105" s="49"/>
      <c r="CTT105" s="49"/>
      <c r="CTU105" s="49"/>
      <c r="CTV105" s="49"/>
      <c r="CTW105" s="49"/>
      <c r="CTX105" s="49"/>
      <c r="CTY105" s="49"/>
      <c r="CTZ105" s="49"/>
      <c r="CUA105" s="49"/>
      <c r="CUB105" s="49"/>
      <c r="CUC105" s="49"/>
      <c r="CUD105" s="49"/>
      <c r="CUE105" s="49"/>
      <c r="CUF105" s="49"/>
      <c r="CUG105" s="49"/>
      <c r="CUH105" s="49"/>
      <c r="CUI105" s="49"/>
      <c r="CUJ105" s="49"/>
      <c r="CUK105" s="49"/>
      <c r="CUL105" s="49"/>
      <c r="CUM105" s="49"/>
      <c r="CUN105" s="49"/>
      <c r="CUO105" s="49"/>
      <c r="CUP105" s="49"/>
      <c r="CUQ105" s="49"/>
      <c r="CUR105" s="49"/>
      <c r="CUS105" s="49"/>
      <c r="CUT105" s="49"/>
      <c r="CUU105" s="49"/>
      <c r="CUV105" s="49"/>
      <c r="CUW105" s="49"/>
      <c r="CUX105" s="49"/>
      <c r="CUY105" s="49"/>
      <c r="CUZ105" s="49"/>
      <c r="CVA105" s="49"/>
      <c r="CVB105" s="49"/>
      <c r="CVC105" s="49"/>
      <c r="CVD105" s="49"/>
      <c r="CVE105" s="49"/>
      <c r="CVF105" s="49"/>
      <c r="CVG105" s="49"/>
      <c r="CVH105" s="49"/>
      <c r="CVI105" s="49"/>
      <c r="CVJ105" s="49"/>
      <c r="CVK105" s="49"/>
      <c r="CVL105" s="49"/>
      <c r="CVM105" s="49"/>
      <c r="CVN105" s="49"/>
      <c r="CVO105" s="49"/>
      <c r="CVP105" s="49"/>
      <c r="CVQ105" s="49"/>
      <c r="CVR105" s="49"/>
      <c r="CVS105" s="49"/>
      <c r="CVT105" s="49"/>
      <c r="CVU105" s="49"/>
      <c r="CVV105" s="49"/>
      <c r="CVW105" s="49"/>
      <c r="CVX105" s="49"/>
      <c r="CVY105" s="49"/>
      <c r="CVZ105" s="49"/>
      <c r="CWA105" s="49"/>
      <c r="CWB105" s="49"/>
      <c r="CWC105" s="49"/>
      <c r="CWD105" s="49"/>
      <c r="CWE105" s="49"/>
      <c r="CWF105" s="49"/>
      <c r="CWG105" s="49"/>
      <c r="CWH105" s="49"/>
      <c r="CWI105" s="49"/>
      <c r="CWJ105" s="49"/>
      <c r="CWK105" s="49"/>
      <c r="CWL105" s="49"/>
      <c r="CWM105" s="49"/>
      <c r="CWN105" s="49"/>
      <c r="CWO105" s="49"/>
      <c r="CWP105" s="49"/>
      <c r="CWQ105" s="49"/>
      <c r="CWR105" s="49"/>
      <c r="CWS105" s="49"/>
      <c r="CWT105" s="49"/>
      <c r="CWU105" s="49"/>
      <c r="CWV105" s="49"/>
      <c r="CWW105" s="49"/>
      <c r="CWX105" s="49"/>
      <c r="CWY105" s="49"/>
      <c r="CWZ105" s="49"/>
      <c r="CXA105" s="49"/>
      <c r="CXB105" s="49"/>
      <c r="CXC105" s="49"/>
      <c r="CXD105" s="49"/>
      <c r="CXE105" s="49"/>
      <c r="CXF105" s="49"/>
      <c r="CXG105" s="49"/>
      <c r="CXH105" s="49"/>
      <c r="CXI105" s="49"/>
      <c r="CXJ105" s="49"/>
      <c r="CXK105" s="49"/>
      <c r="CXL105" s="49"/>
      <c r="CXM105" s="49"/>
      <c r="CXN105" s="49"/>
      <c r="CXO105" s="49"/>
      <c r="CXP105" s="49"/>
      <c r="CXQ105" s="49"/>
      <c r="CXR105" s="49"/>
      <c r="CXS105" s="49"/>
      <c r="CXT105" s="49"/>
      <c r="CXU105" s="49"/>
      <c r="CXV105" s="49"/>
      <c r="CXW105" s="49"/>
      <c r="CXX105" s="49"/>
      <c r="CXY105" s="49"/>
      <c r="CXZ105" s="49"/>
      <c r="CYA105" s="49"/>
      <c r="CYB105" s="49"/>
      <c r="CYC105" s="49"/>
      <c r="CYD105" s="49"/>
      <c r="CYE105" s="49"/>
      <c r="CYF105" s="49"/>
      <c r="CYG105" s="49"/>
      <c r="CYH105" s="49"/>
      <c r="CYI105" s="49"/>
      <c r="CYJ105" s="49"/>
      <c r="CYK105" s="49"/>
      <c r="CYL105" s="49"/>
      <c r="CYM105" s="49"/>
      <c r="CYN105" s="49"/>
      <c r="CYO105" s="49"/>
      <c r="CYP105" s="49"/>
      <c r="CYQ105" s="49"/>
      <c r="CYR105" s="49"/>
      <c r="CYS105" s="49"/>
      <c r="CYT105" s="49"/>
      <c r="CYU105" s="49"/>
      <c r="CYV105" s="49"/>
      <c r="CYW105" s="49"/>
      <c r="CYX105" s="49"/>
      <c r="CYY105" s="49"/>
      <c r="CYZ105" s="49"/>
      <c r="CZA105" s="49"/>
      <c r="CZB105" s="49"/>
      <c r="CZC105" s="49"/>
      <c r="CZD105" s="49"/>
      <c r="CZE105" s="49"/>
      <c r="CZF105" s="49"/>
      <c r="CZG105" s="49"/>
      <c r="CZH105" s="49"/>
      <c r="CZI105" s="49"/>
      <c r="CZJ105" s="49"/>
      <c r="CZK105" s="49"/>
      <c r="CZL105" s="49"/>
      <c r="CZM105" s="49"/>
      <c r="CZN105" s="49"/>
      <c r="CZO105" s="49"/>
      <c r="CZP105" s="49"/>
      <c r="CZQ105" s="49"/>
      <c r="CZR105" s="49"/>
      <c r="CZS105" s="49"/>
      <c r="CZT105" s="49"/>
      <c r="CZU105" s="49"/>
      <c r="CZV105" s="49"/>
      <c r="CZW105" s="49"/>
      <c r="CZX105" s="49"/>
      <c r="CZY105" s="49"/>
      <c r="CZZ105" s="49"/>
      <c r="DAA105" s="49"/>
      <c r="DAB105" s="49"/>
      <c r="DAC105" s="49"/>
      <c r="DAD105" s="49"/>
      <c r="DAE105" s="49"/>
      <c r="DAF105" s="49"/>
      <c r="DAG105" s="49"/>
      <c r="DAH105" s="49"/>
      <c r="DAI105" s="49"/>
      <c r="DAJ105" s="49"/>
      <c r="DAK105" s="49"/>
      <c r="DAL105" s="49"/>
      <c r="DAM105" s="49"/>
      <c r="DAN105" s="49"/>
      <c r="DAO105" s="49"/>
      <c r="DAP105" s="49"/>
      <c r="DAQ105" s="49"/>
      <c r="DAR105" s="49"/>
      <c r="DAS105" s="49"/>
      <c r="DAT105" s="49"/>
      <c r="DAU105" s="49"/>
      <c r="DAV105" s="49"/>
      <c r="DAW105" s="49"/>
      <c r="DAX105" s="49"/>
      <c r="DAY105" s="49"/>
      <c r="DAZ105" s="49"/>
      <c r="DBA105" s="49"/>
      <c r="DBB105" s="49"/>
      <c r="DBC105" s="49"/>
      <c r="DBD105" s="49"/>
      <c r="DBE105" s="49"/>
      <c r="DBF105" s="49"/>
      <c r="DBG105" s="49"/>
      <c r="DBH105" s="49"/>
      <c r="DBI105" s="49"/>
      <c r="DBJ105" s="49"/>
      <c r="DBK105" s="49"/>
      <c r="DBL105" s="49"/>
      <c r="DBM105" s="49"/>
      <c r="DBN105" s="49"/>
      <c r="DBO105" s="49"/>
      <c r="DBP105" s="49"/>
      <c r="DBQ105" s="49"/>
      <c r="DBR105" s="49"/>
      <c r="DBS105" s="49"/>
      <c r="DBT105" s="49"/>
      <c r="DBU105" s="49"/>
      <c r="DBV105" s="49"/>
      <c r="DBW105" s="49"/>
      <c r="DBX105" s="49"/>
      <c r="DBY105" s="49"/>
      <c r="DBZ105" s="49"/>
      <c r="DCA105" s="49"/>
      <c r="DCB105" s="49"/>
      <c r="DCC105" s="49"/>
      <c r="DCD105" s="49"/>
      <c r="DCE105" s="49"/>
      <c r="DCF105" s="49"/>
      <c r="DCG105" s="49"/>
      <c r="DCH105" s="49"/>
      <c r="DCI105" s="49"/>
      <c r="DCJ105" s="49"/>
      <c r="DCK105" s="49"/>
      <c r="DCL105" s="49"/>
      <c r="DCM105" s="49"/>
      <c r="DCN105" s="49"/>
      <c r="DCO105" s="49"/>
      <c r="DCP105" s="49"/>
      <c r="DCQ105" s="49"/>
      <c r="DCR105" s="49"/>
      <c r="DCS105" s="49"/>
      <c r="DCT105" s="49"/>
      <c r="DCU105" s="49"/>
      <c r="DCV105" s="49"/>
      <c r="DCW105" s="49"/>
      <c r="DCX105" s="49"/>
      <c r="DCY105" s="49"/>
      <c r="DCZ105" s="49"/>
      <c r="DDA105" s="49"/>
      <c r="DDB105" s="49"/>
      <c r="DDC105" s="49"/>
      <c r="DDD105" s="49"/>
      <c r="DDE105" s="49"/>
      <c r="DDF105" s="49"/>
      <c r="DDG105" s="49"/>
      <c r="DDH105" s="49"/>
      <c r="DDI105" s="49"/>
      <c r="DDJ105" s="49"/>
      <c r="DDK105" s="49"/>
      <c r="DDL105" s="49"/>
      <c r="DDM105" s="49"/>
      <c r="DDN105" s="49"/>
      <c r="DDO105" s="49"/>
      <c r="DDP105" s="49"/>
      <c r="DDQ105" s="49"/>
      <c r="DDR105" s="49"/>
      <c r="DDS105" s="49"/>
      <c r="DDT105" s="49"/>
      <c r="DDU105" s="49"/>
      <c r="DDV105" s="49"/>
      <c r="DDW105" s="49"/>
      <c r="DDX105" s="49"/>
      <c r="DDY105" s="49"/>
      <c r="DDZ105" s="49"/>
      <c r="DEA105" s="49"/>
      <c r="DEB105" s="49"/>
      <c r="DEC105" s="49"/>
      <c r="DED105" s="49"/>
      <c r="DEE105" s="49"/>
      <c r="DEF105" s="49"/>
      <c r="DEG105" s="49"/>
      <c r="DEH105" s="49"/>
      <c r="DEI105" s="49"/>
      <c r="DEJ105" s="49"/>
      <c r="DEK105" s="49"/>
      <c r="DEL105" s="49"/>
      <c r="DEM105" s="49"/>
      <c r="DEN105" s="49"/>
      <c r="DEO105" s="49"/>
      <c r="DEP105" s="49"/>
      <c r="DEQ105" s="49"/>
      <c r="DER105" s="49"/>
      <c r="DES105" s="49"/>
      <c r="DET105" s="49"/>
      <c r="DEU105" s="49"/>
      <c r="DEV105" s="49"/>
      <c r="DEW105" s="49"/>
      <c r="DEX105" s="49"/>
      <c r="DEY105" s="49"/>
      <c r="DEZ105" s="49"/>
      <c r="DFA105" s="49"/>
      <c r="DFB105" s="49"/>
      <c r="DFC105" s="49"/>
      <c r="DFD105" s="49"/>
      <c r="DFE105" s="49"/>
      <c r="DFF105" s="49"/>
      <c r="DFG105" s="49"/>
      <c r="DFH105" s="49"/>
      <c r="DFI105" s="49"/>
      <c r="DFJ105" s="49"/>
      <c r="DFK105" s="49"/>
      <c r="DFL105" s="49"/>
      <c r="DFM105" s="49"/>
      <c r="DFN105" s="49"/>
      <c r="DFO105" s="49"/>
      <c r="DFP105" s="49"/>
      <c r="DFQ105" s="49"/>
      <c r="DFR105" s="49"/>
      <c r="DFS105" s="49"/>
      <c r="DFT105" s="49"/>
      <c r="DFU105" s="49"/>
      <c r="DFV105" s="49"/>
      <c r="DFW105" s="49"/>
      <c r="DFX105" s="49"/>
      <c r="DFY105" s="49"/>
      <c r="DFZ105" s="49"/>
      <c r="DGA105" s="49"/>
      <c r="DGB105" s="49"/>
      <c r="DGC105" s="49"/>
      <c r="DGD105" s="49"/>
      <c r="DGE105" s="49"/>
      <c r="DGF105" s="49"/>
      <c r="DGG105" s="49"/>
      <c r="DGH105" s="49"/>
      <c r="DGI105" s="49"/>
      <c r="DGJ105" s="49"/>
      <c r="DGK105" s="49"/>
      <c r="DGL105" s="49"/>
      <c r="DGM105" s="49"/>
      <c r="DGN105" s="49"/>
      <c r="DGO105" s="49"/>
      <c r="DGP105" s="49"/>
      <c r="DGQ105" s="49"/>
      <c r="DGR105" s="49"/>
      <c r="DGS105" s="49"/>
      <c r="DGT105" s="49"/>
      <c r="DGU105" s="49"/>
      <c r="DGV105" s="49"/>
      <c r="DGW105" s="49"/>
      <c r="DGX105" s="49"/>
      <c r="DGY105" s="49"/>
      <c r="DGZ105" s="49"/>
      <c r="DHA105" s="49"/>
      <c r="DHB105" s="49"/>
      <c r="DHC105" s="49"/>
      <c r="DHD105" s="49"/>
      <c r="DHE105" s="49"/>
      <c r="DHF105" s="49"/>
      <c r="DHG105" s="49"/>
      <c r="DHH105" s="49"/>
      <c r="DHI105" s="49"/>
      <c r="DHJ105" s="49"/>
      <c r="DHK105" s="49"/>
      <c r="DHL105" s="49"/>
      <c r="DHM105" s="49"/>
      <c r="DHN105" s="49"/>
      <c r="DHO105" s="49"/>
      <c r="DHP105" s="49"/>
      <c r="DHQ105" s="49"/>
      <c r="DHR105" s="49"/>
      <c r="DHS105" s="49"/>
      <c r="DHT105" s="49"/>
      <c r="DHU105" s="49"/>
      <c r="DHV105" s="49"/>
      <c r="DHW105" s="49"/>
      <c r="DHX105" s="49"/>
      <c r="DHY105" s="49"/>
      <c r="DHZ105" s="49"/>
      <c r="DIA105" s="49"/>
      <c r="DIB105" s="49"/>
      <c r="DIC105" s="49"/>
      <c r="DID105" s="49"/>
      <c r="DIE105" s="49"/>
      <c r="DIF105" s="49"/>
      <c r="DIG105" s="49"/>
      <c r="DIH105" s="49"/>
      <c r="DII105" s="49"/>
      <c r="DIJ105" s="49"/>
      <c r="DIK105" s="49"/>
      <c r="DIL105" s="49"/>
      <c r="DIM105" s="49"/>
      <c r="DIN105" s="49"/>
      <c r="DIO105" s="49"/>
      <c r="DIP105" s="49"/>
      <c r="DIQ105" s="49"/>
      <c r="DIR105" s="49"/>
      <c r="DIS105" s="49"/>
      <c r="DIT105" s="49"/>
      <c r="DIU105" s="49"/>
      <c r="DIV105" s="49"/>
      <c r="DIW105" s="49"/>
      <c r="DIX105" s="49"/>
      <c r="DIY105" s="49"/>
      <c r="DIZ105" s="49"/>
      <c r="DJA105" s="49"/>
      <c r="DJB105" s="49"/>
      <c r="DJC105" s="49"/>
      <c r="DJD105" s="49"/>
      <c r="DJE105" s="49"/>
      <c r="DJF105" s="49"/>
      <c r="DJG105" s="49"/>
      <c r="DJH105" s="49"/>
      <c r="DJI105" s="49"/>
      <c r="DJJ105" s="49"/>
      <c r="DJK105" s="49"/>
      <c r="DJL105" s="49"/>
      <c r="DJM105" s="49"/>
      <c r="DJN105" s="49"/>
      <c r="DJO105" s="49"/>
      <c r="DJP105" s="49"/>
      <c r="DJQ105" s="49"/>
      <c r="DJR105" s="49"/>
      <c r="DJS105" s="49"/>
      <c r="DJT105" s="49"/>
      <c r="DJU105" s="49"/>
      <c r="DJV105" s="49"/>
      <c r="DJW105" s="49"/>
      <c r="DJX105" s="49"/>
      <c r="DJY105" s="49"/>
      <c r="DJZ105" s="49"/>
      <c r="DKA105" s="49"/>
      <c r="DKB105" s="49"/>
      <c r="DKC105" s="49"/>
      <c r="DKD105" s="49"/>
      <c r="DKE105" s="49"/>
      <c r="DKF105" s="49"/>
      <c r="DKG105" s="49"/>
      <c r="DKH105" s="49"/>
      <c r="DKI105" s="49"/>
      <c r="DKJ105" s="49"/>
      <c r="DKK105" s="49"/>
      <c r="DKL105" s="49"/>
      <c r="DKM105" s="49"/>
      <c r="DKN105" s="49"/>
      <c r="DKO105" s="49"/>
      <c r="DKP105" s="49"/>
      <c r="DKQ105" s="49"/>
      <c r="DKR105" s="49"/>
      <c r="DKS105" s="49"/>
      <c r="DKT105" s="49"/>
      <c r="DKU105" s="49"/>
      <c r="DKV105" s="49"/>
      <c r="DKW105" s="49"/>
      <c r="DKX105" s="49"/>
      <c r="DKY105" s="49"/>
      <c r="DKZ105" s="49"/>
      <c r="DLA105" s="49"/>
      <c r="DLB105" s="49"/>
      <c r="DLC105" s="49"/>
      <c r="DLD105" s="49"/>
      <c r="DLE105" s="49"/>
      <c r="DLF105" s="49"/>
      <c r="DLG105" s="49"/>
      <c r="DLH105" s="49"/>
      <c r="DLI105" s="49"/>
      <c r="DLJ105" s="49"/>
      <c r="DLK105" s="49"/>
      <c r="DLL105" s="49"/>
      <c r="DLM105" s="49"/>
      <c r="DLN105" s="49"/>
      <c r="DLO105" s="49"/>
      <c r="DLP105" s="49"/>
      <c r="DLQ105" s="49"/>
      <c r="DLR105" s="49"/>
      <c r="DLS105" s="49"/>
      <c r="DLT105" s="49"/>
      <c r="DLU105" s="49"/>
      <c r="DLV105" s="49"/>
      <c r="DLW105" s="49"/>
      <c r="DLX105" s="49"/>
      <c r="DLY105" s="49"/>
      <c r="DLZ105" s="49"/>
      <c r="DMA105" s="49"/>
      <c r="DMB105" s="49"/>
      <c r="DMC105" s="49"/>
      <c r="DMD105" s="49"/>
      <c r="DME105" s="49"/>
      <c r="DMF105" s="49"/>
      <c r="DMG105" s="49"/>
      <c r="DMH105" s="49"/>
      <c r="DMI105" s="49"/>
      <c r="DMJ105" s="49"/>
      <c r="DMK105" s="49"/>
      <c r="DML105" s="49"/>
      <c r="DMM105" s="49"/>
      <c r="DMN105" s="49"/>
      <c r="DMO105" s="49"/>
      <c r="DMP105" s="49"/>
      <c r="DMQ105" s="49"/>
      <c r="DMR105" s="49"/>
      <c r="DMS105" s="49"/>
      <c r="DMT105" s="49"/>
      <c r="DMU105" s="49"/>
      <c r="DMV105" s="49"/>
      <c r="DMW105" s="49"/>
      <c r="DMX105" s="49"/>
      <c r="DMY105" s="49"/>
      <c r="DMZ105" s="49"/>
      <c r="DNA105" s="49"/>
      <c r="DNB105" s="49"/>
      <c r="DNC105" s="49"/>
      <c r="DND105" s="49"/>
      <c r="DNE105" s="49"/>
      <c r="DNF105" s="49"/>
      <c r="DNG105" s="49"/>
      <c r="DNH105" s="49"/>
      <c r="DNI105" s="49"/>
      <c r="DNJ105" s="49"/>
      <c r="DNK105" s="49"/>
      <c r="DNL105" s="49"/>
      <c r="DNM105" s="49"/>
      <c r="DNN105" s="49"/>
      <c r="DNO105" s="49"/>
      <c r="DNP105" s="49"/>
      <c r="DNQ105" s="49"/>
      <c r="DNR105" s="49"/>
      <c r="DNS105" s="49"/>
      <c r="DNT105" s="49"/>
      <c r="DNU105" s="49"/>
      <c r="DNV105" s="49"/>
      <c r="DNW105" s="49"/>
      <c r="DNX105" s="49"/>
      <c r="DNY105" s="49"/>
      <c r="DNZ105" s="49"/>
      <c r="DOA105" s="49"/>
      <c r="DOB105" s="49"/>
      <c r="DOC105" s="49"/>
      <c r="DOD105" s="49"/>
      <c r="DOE105" s="49"/>
      <c r="DOF105" s="49"/>
      <c r="DOG105" s="49"/>
      <c r="DOH105" s="49"/>
      <c r="DOI105" s="49"/>
      <c r="DOJ105" s="49"/>
      <c r="DOK105" s="49"/>
      <c r="DOL105" s="49"/>
      <c r="DOM105" s="49"/>
      <c r="DON105" s="49"/>
      <c r="DOO105" s="49"/>
      <c r="DOP105" s="49"/>
      <c r="DOQ105" s="49"/>
      <c r="DOR105" s="49"/>
      <c r="DOS105" s="49"/>
      <c r="DOT105" s="49"/>
      <c r="DOU105" s="49"/>
      <c r="DOV105" s="49"/>
      <c r="DOW105" s="49"/>
      <c r="DOX105" s="49"/>
      <c r="DOY105" s="49"/>
      <c r="DOZ105" s="49"/>
      <c r="DPA105" s="49"/>
      <c r="DPB105" s="49"/>
      <c r="DPC105" s="49"/>
      <c r="DPD105" s="49"/>
      <c r="DPE105" s="49"/>
      <c r="DPF105" s="49"/>
      <c r="DPG105" s="49"/>
      <c r="DPH105" s="49"/>
      <c r="DPI105" s="49"/>
      <c r="DPJ105" s="49"/>
      <c r="DPK105" s="49"/>
      <c r="DPL105" s="49"/>
      <c r="DPM105" s="49"/>
      <c r="DPN105" s="49"/>
      <c r="DPO105" s="49"/>
      <c r="DPP105" s="49"/>
      <c r="DPQ105" s="49"/>
      <c r="DPR105" s="49"/>
      <c r="DPS105" s="49"/>
      <c r="DPT105" s="49"/>
      <c r="DPU105" s="49"/>
      <c r="DPV105" s="49"/>
      <c r="DPW105" s="49"/>
      <c r="DPX105" s="49"/>
      <c r="DPY105" s="49"/>
      <c r="DPZ105" s="49"/>
      <c r="DQA105" s="49"/>
      <c r="DQB105" s="49"/>
      <c r="DQC105" s="49"/>
      <c r="DQD105" s="49"/>
      <c r="DQE105" s="49"/>
      <c r="DQF105" s="49"/>
      <c r="DQG105" s="49"/>
      <c r="DQH105" s="49"/>
      <c r="DQI105" s="49"/>
      <c r="DQJ105" s="49"/>
      <c r="DQK105" s="49"/>
      <c r="DQL105" s="49"/>
      <c r="DQM105" s="49"/>
      <c r="DQN105" s="49"/>
      <c r="DQO105" s="49"/>
      <c r="DQP105" s="49"/>
      <c r="DQQ105" s="49"/>
      <c r="DQR105" s="49"/>
      <c r="DQS105" s="49"/>
      <c r="DQT105" s="49"/>
      <c r="DQU105" s="49"/>
      <c r="DQV105" s="49"/>
      <c r="DQW105" s="49"/>
      <c r="DQX105" s="49"/>
      <c r="DQY105" s="49"/>
      <c r="DQZ105" s="49"/>
      <c r="DRA105" s="49"/>
      <c r="DRB105" s="49"/>
      <c r="DRC105" s="49"/>
      <c r="DRD105" s="49"/>
      <c r="DRE105" s="49"/>
      <c r="DRF105" s="49"/>
      <c r="DRG105" s="49"/>
      <c r="DRH105" s="49"/>
      <c r="DRI105" s="49"/>
      <c r="DRJ105" s="49"/>
      <c r="DRK105" s="49"/>
      <c r="DRL105" s="49"/>
      <c r="DRM105" s="49"/>
      <c r="DRN105" s="49"/>
      <c r="DRO105" s="49"/>
      <c r="DRP105" s="49"/>
      <c r="DRQ105" s="49"/>
      <c r="DRR105" s="49"/>
      <c r="DRS105" s="49"/>
      <c r="DRT105" s="49"/>
      <c r="DRU105" s="49"/>
      <c r="DRV105" s="49"/>
      <c r="DRW105" s="49"/>
      <c r="DRX105" s="49"/>
      <c r="DRY105" s="49"/>
      <c r="DRZ105" s="49"/>
      <c r="DSA105" s="49"/>
      <c r="DSB105" s="49"/>
      <c r="DSC105" s="49"/>
      <c r="DSD105" s="49"/>
      <c r="DSE105" s="49"/>
      <c r="DSF105" s="49"/>
      <c r="DSG105" s="49"/>
      <c r="DSH105" s="49"/>
      <c r="DSI105" s="49"/>
      <c r="DSJ105" s="49"/>
      <c r="DSK105" s="49"/>
      <c r="DSL105" s="49"/>
      <c r="DSM105" s="49"/>
      <c r="DSN105" s="49"/>
      <c r="DSO105" s="49"/>
      <c r="DSP105" s="49"/>
      <c r="DSQ105" s="49"/>
      <c r="DSR105" s="49"/>
      <c r="DSS105" s="49"/>
      <c r="DST105" s="49"/>
      <c r="DSU105" s="49"/>
      <c r="DSV105" s="49"/>
      <c r="DSW105" s="49"/>
      <c r="DSX105" s="49"/>
      <c r="DSY105" s="49"/>
      <c r="DSZ105" s="49"/>
      <c r="DTA105" s="49"/>
      <c r="DTB105" s="49"/>
      <c r="DTC105" s="49"/>
      <c r="DTD105" s="49"/>
      <c r="DTE105" s="49"/>
      <c r="DTF105" s="49"/>
      <c r="DTG105" s="49"/>
      <c r="DTH105" s="49"/>
      <c r="DTI105" s="49"/>
      <c r="DTJ105" s="49"/>
      <c r="DTK105" s="49"/>
      <c r="DTL105" s="49"/>
      <c r="DTM105" s="49"/>
      <c r="DTN105" s="49"/>
      <c r="DTO105" s="49"/>
      <c r="DTP105" s="49"/>
      <c r="DTQ105" s="49"/>
      <c r="DTR105" s="49"/>
      <c r="DTS105" s="49"/>
      <c r="DTT105" s="49"/>
      <c r="DTU105" s="49"/>
      <c r="DTV105" s="49"/>
      <c r="DTW105" s="49"/>
      <c r="DTX105" s="49"/>
      <c r="DTY105" s="49"/>
      <c r="DTZ105" s="49"/>
      <c r="DUA105" s="49"/>
      <c r="DUB105" s="49"/>
      <c r="DUC105" s="49"/>
      <c r="DUD105" s="49"/>
      <c r="DUE105" s="49"/>
      <c r="DUF105" s="49"/>
      <c r="DUG105" s="49"/>
      <c r="DUH105" s="49"/>
      <c r="DUI105" s="49"/>
      <c r="DUJ105" s="49"/>
      <c r="DUK105" s="49"/>
      <c r="DUL105" s="49"/>
      <c r="DUM105" s="49"/>
      <c r="DUN105" s="49"/>
      <c r="DUO105" s="49"/>
      <c r="DUP105" s="49"/>
      <c r="DUQ105" s="49"/>
      <c r="DUR105" s="49"/>
      <c r="DUS105" s="49"/>
      <c r="DUT105" s="49"/>
      <c r="DUU105" s="49"/>
      <c r="DUV105" s="49"/>
      <c r="DUW105" s="49"/>
      <c r="DUX105" s="49"/>
      <c r="DUY105" s="49"/>
      <c r="DUZ105" s="49"/>
      <c r="DVA105" s="49"/>
      <c r="DVB105" s="49"/>
      <c r="DVC105" s="49"/>
      <c r="DVD105" s="49"/>
      <c r="DVE105" s="49"/>
      <c r="DVF105" s="49"/>
      <c r="DVG105" s="49"/>
      <c r="DVH105" s="49"/>
      <c r="DVI105" s="49"/>
      <c r="DVJ105" s="49"/>
      <c r="DVK105" s="49"/>
      <c r="DVL105" s="49"/>
      <c r="DVM105" s="49"/>
      <c r="DVN105" s="49"/>
      <c r="DVO105" s="49"/>
      <c r="DVP105" s="49"/>
      <c r="DVQ105" s="49"/>
      <c r="DVR105" s="49"/>
      <c r="DVS105" s="49"/>
      <c r="DVT105" s="49"/>
      <c r="DVU105" s="49"/>
      <c r="DVV105" s="49"/>
      <c r="DVW105" s="49"/>
      <c r="DVX105" s="49"/>
      <c r="DVY105" s="49"/>
      <c r="DVZ105" s="49"/>
      <c r="DWA105" s="49"/>
      <c r="DWB105" s="49"/>
      <c r="DWC105" s="49"/>
      <c r="DWD105" s="49"/>
      <c r="DWE105" s="49"/>
      <c r="DWF105" s="49"/>
      <c r="DWG105" s="49"/>
      <c r="DWH105" s="49"/>
      <c r="DWI105" s="49"/>
      <c r="DWJ105" s="49"/>
      <c r="DWK105" s="49"/>
      <c r="DWL105" s="49"/>
      <c r="DWM105" s="49"/>
      <c r="DWN105" s="49"/>
      <c r="DWO105" s="49"/>
      <c r="DWP105" s="49"/>
      <c r="DWQ105" s="49"/>
      <c r="DWR105" s="49"/>
      <c r="DWS105" s="49"/>
      <c r="DWT105" s="49"/>
      <c r="DWU105" s="49"/>
      <c r="DWV105" s="49"/>
      <c r="DWW105" s="49"/>
      <c r="DWX105" s="49"/>
      <c r="DWY105" s="49"/>
      <c r="DWZ105" s="49"/>
      <c r="DXA105" s="49"/>
      <c r="DXB105" s="49"/>
      <c r="DXC105" s="49"/>
      <c r="DXD105" s="49"/>
      <c r="DXE105" s="49"/>
      <c r="DXF105" s="49"/>
      <c r="DXG105" s="49"/>
      <c r="DXH105" s="49"/>
      <c r="DXI105" s="49"/>
      <c r="DXJ105" s="49"/>
      <c r="DXK105" s="49"/>
      <c r="DXL105" s="49"/>
      <c r="DXM105" s="49"/>
      <c r="DXN105" s="49"/>
      <c r="DXO105" s="49"/>
      <c r="DXP105" s="49"/>
      <c r="DXQ105" s="49"/>
      <c r="DXR105" s="49"/>
      <c r="DXS105" s="49"/>
      <c r="DXT105" s="49"/>
      <c r="DXU105" s="49"/>
      <c r="DXV105" s="49"/>
      <c r="DXW105" s="49"/>
      <c r="DXX105" s="49"/>
      <c r="DXY105" s="49"/>
      <c r="DXZ105" s="49"/>
      <c r="DYA105" s="49"/>
      <c r="DYB105" s="49"/>
      <c r="DYC105" s="49"/>
      <c r="DYD105" s="49"/>
      <c r="DYE105" s="49"/>
      <c r="DYF105" s="49"/>
      <c r="DYG105" s="49"/>
      <c r="DYH105" s="49"/>
      <c r="DYI105" s="49"/>
      <c r="DYJ105" s="49"/>
      <c r="DYK105" s="49"/>
      <c r="DYL105" s="49"/>
      <c r="DYM105" s="49"/>
      <c r="DYN105" s="49"/>
      <c r="DYO105" s="49"/>
      <c r="DYP105" s="49"/>
      <c r="DYQ105" s="49"/>
      <c r="DYR105" s="49"/>
      <c r="DYS105" s="49"/>
      <c r="DYT105" s="49"/>
      <c r="DYU105" s="49"/>
      <c r="DYV105" s="49"/>
      <c r="DYW105" s="49"/>
      <c r="DYX105" s="49"/>
      <c r="DYY105" s="49"/>
      <c r="DYZ105" s="49"/>
      <c r="DZA105" s="49"/>
      <c r="DZB105" s="49"/>
      <c r="DZC105" s="49"/>
      <c r="DZD105" s="49"/>
      <c r="DZE105" s="49"/>
      <c r="DZF105" s="49"/>
      <c r="DZG105" s="49"/>
      <c r="DZH105" s="49"/>
      <c r="DZI105" s="49"/>
      <c r="DZJ105" s="49"/>
      <c r="DZK105" s="49"/>
      <c r="DZL105" s="49"/>
      <c r="DZM105" s="49"/>
      <c r="DZN105" s="49"/>
      <c r="DZO105" s="49"/>
      <c r="DZP105" s="49"/>
      <c r="DZQ105" s="49"/>
      <c r="DZR105" s="49"/>
      <c r="DZS105" s="49"/>
      <c r="DZT105" s="49"/>
      <c r="DZU105" s="49"/>
      <c r="DZV105" s="49"/>
      <c r="DZW105" s="49"/>
      <c r="DZX105" s="49"/>
      <c r="DZY105" s="49"/>
      <c r="DZZ105" s="49"/>
      <c r="EAA105" s="49"/>
      <c r="EAB105" s="49"/>
      <c r="EAC105" s="49"/>
      <c r="EAD105" s="49"/>
      <c r="EAE105" s="49"/>
      <c r="EAF105" s="49"/>
      <c r="EAG105" s="49"/>
      <c r="EAH105" s="49"/>
      <c r="EAI105" s="49"/>
      <c r="EAJ105" s="49"/>
      <c r="EAK105" s="49"/>
      <c r="EAL105" s="49"/>
      <c r="EAM105" s="49"/>
      <c r="EAN105" s="49"/>
      <c r="EAO105" s="49"/>
      <c r="EAP105" s="49"/>
      <c r="EAQ105" s="49"/>
      <c r="EAR105" s="49"/>
      <c r="EAS105" s="49"/>
      <c r="EAT105" s="49"/>
      <c r="EAU105" s="49"/>
      <c r="EAV105" s="49"/>
      <c r="EAW105" s="49"/>
      <c r="EAX105" s="49"/>
      <c r="EAY105" s="49"/>
      <c r="EAZ105" s="49"/>
      <c r="EBA105" s="49"/>
      <c r="EBB105" s="49"/>
      <c r="EBC105" s="49"/>
      <c r="EBD105" s="49"/>
      <c r="EBE105" s="49"/>
      <c r="EBF105" s="49"/>
      <c r="EBG105" s="49"/>
      <c r="EBH105" s="49"/>
      <c r="EBI105" s="49"/>
      <c r="EBJ105" s="49"/>
      <c r="EBK105" s="49"/>
      <c r="EBL105" s="49"/>
      <c r="EBM105" s="49"/>
      <c r="EBN105" s="49"/>
      <c r="EBO105" s="49"/>
      <c r="EBP105" s="49"/>
      <c r="EBQ105" s="49"/>
      <c r="EBR105" s="49"/>
      <c r="EBS105" s="49"/>
      <c r="EBT105" s="49"/>
      <c r="EBU105" s="49"/>
      <c r="EBV105" s="49"/>
      <c r="EBW105" s="49"/>
      <c r="EBX105" s="49"/>
      <c r="EBY105" s="49"/>
      <c r="EBZ105" s="49"/>
      <c r="ECA105" s="49"/>
      <c r="ECB105" s="49"/>
      <c r="ECC105" s="49"/>
      <c r="ECD105" s="49"/>
      <c r="ECE105" s="49"/>
      <c r="ECF105" s="49"/>
      <c r="ECG105" s="49"/>
      <c r="ECH105" s="49"/>
      <c r="ECI105" s="49"/>
      <c r="ECJ105" s="49"/>
      <c r="ECK105" s="49"/>
      <c r="ECL105" s="49"/>
      <c r="ECM105" s="49"/>
      <c r="ECN105" s="49"/>
      <c r="ECO105" s="49"/>
      <c r="ECP105" s="49"/>
      <c r="ECQ105" s="49"/>
      <c r="ECR105" s="49"/>
      <c r="ECS105" s="49"/>
      <c r="ECT105" s="49"/>
      <c r="ECU105" s="49"/>
      <c r="ECV105" s="49"/>
      <c r="ECW105" s="49"/>
      <c r="ECX105" s="49"/>
      <c r="ECY105" s="49"/>
      <c r="ECZ105" s="49"/>
      <c r="EDA105" s="49"/>
      <c r="EDB105" s="49"/>
      <c r="EDC105" s="49"/>
      <c r="EDD105" s="49"/>
      <c r="EDE105" s="49"/>
      <c r="EDF105" s="49"/>
      <c r="EDG105" s="49"/>
      <c r="EDH105" s="49"/>
      <c r="EDI105" s="49"/>
      <c r="EDJ105" s="49"/>
      <c r="EDK105" s="49"/>
      <c r="EDL105" s="49"/>
      <c r="EDM105" s="49"/>
      <c r="EDN105" s="49"/>
      <c r="EDO105" s="49"/>
      <c r="EDP105" s="49"/>
      <c r="EDQ105" s="49"/>
      <c r="EDR105" s="49"/>
      <c r="EDS105" s="49"/>
      <c r="EDT105" s="49"/>
      <c r="EDU105" s="49"/>
      <c r="EDV105" s="49"/>
      <c r="EDW105" s="49"/>
      <c r="EDX105" s="49"/>
      <c r="EDY105" s="49"/>
      <c r="EDZ105" s="49"/>
      <c r="EEA105" s="49"/>
      <c r="EEB105" s="49"/>
      <c r="EEC105" s="49"/>
      <c r="EED105" s="49"/>
      <c r="EEE105" s="49"/>
      <c r="EEF105" s="49"/>
      <c r="EEG105" s="49"/>
      <c r="EEH105" s="49"/>
      <c r="EEI105" s="49"/>
      <c r="EEJ105" s="49"/>
      <c r="EEK105" s="49"/>
      <c r="EEL105" s="49"/>
      <c r="EEM105" s="49"/>
      <c r="EEN105" s="49"/>
      <c r="EEO105" s="49"/>
      <c r="EEP105" s="49"/>
      <c r="EEQ105" s="49"/>
      <c r="EER105" s="49"/>
      <c r="EES105" s="49"/>
      <c r="EET105" s="49"/>
      <c r="EEU105" s="49"/>
      <c r="EEV105" s="49"/>
      <c r="EEW105" s="49"/>
      <c r="EEX105" s="49"/>
      <c r="EEY105" s="49"/>
      <c r="EEZ105" s="49"/>
      <c r="EFA105" s="49"/>
      <c r="EFB105" s="49"/>
      <c r="EFC105" s="49"/>
      <c r="EFD105" s="49"/>
      <c r="EFE105" s="49"/>
      <c r="EFF105" s="49"/>
      <c r="EFG105" s="49"/>
      <c r="EFH105" s="49"/>
      <c r="EFI105" s="49"/>
      <c r="EFJ105" s="49"/>
      <c r="EFK105" s="49"/>
      <c r="EFL105" s="49"/>
      <c r="EFM105" s="49"/>
      <c r="EFN105" s="49"/>
      <c r="EFO105" s="49"/>
      <c r="EFP105" s="49"/>
      <c r="EFQ105" s="49"/>
      <c r="EFR105" s="49"/>
      <c r="EFS105" s="49"/>
      <c r="EFT105" s="49"/>
      <c r="EFU105" s="49"/>
      <c r="EFV105" s="49"/>
      <c r="EFW105" s="49"/>
      <c r="EFX105" s="49"/>
      <c r="EFY105" s="49"/>
      <c r="EFZ105" s="49"/>
      <c r="EGA105" s="49"/>
      <c r="EGB105" s="49"/>
      <c r="EGC105" s="49"/>
      <c r="EGD105" s="49"/>
      <c r="EGE105" s="49"/>
      <c r="EGF105" s="49"/>
      <c r="EGG105" s="49"/>
      <c r="EGH105" s="49"/>
      <c r="EGI105" s="49"/>
      <c r="EGJ105" s="49"/>
      <c r="EGK105" s="49"/>
      <c r="EGL105" s="49"/>
      <c r="EGM105" s="49"/>
      <c r="EGN105" s="49"/>
      <c r="EGO105" s="49"/>
      <c r="EGP105" s="49"/>
      <c r="EGQ105" s="49"/>
      <c r="EGR105" s="49"/>
      <c r="EGS105" s="49"/>
      <c r="EGT105" s="49"/>
      <c r="EGU105" s="49"/>
      <c r="EGV105" s="49"/>
      <c r="EGW105" s="49"/>
      <c r="EGX105" s="49"/>
      <c r="EGY105" s="49"/>
      <c r="EGZ105" s="49"/>
      <c r="EHA105" s="49"/>
      <c r="EHB105" s="49"/>
      <c r="EHC105" s="49"/>
      <c r="EHD105" s="49"/>
      <c r="EHE105" s="49"/>
      <c r="EHF105" s="49"/>
      <c r="EHG105" s="49"/>
      <c r="EHH105" s="49"/>
      <c r="EHI105" s="49"/>
      <c r="EHJ105" s="49"/>
      <c r="EHK105" s="49"/>
      <c r="EHL105" s="49"/>
      <c r="EHM105" s="49"/>
      <c r="EHN105" s="49"/>
      <c r="EHO105" s="49"/>
      <c r="EHP105" s="49"/>
      <c r="EHQ105" s="49"/>
      <c r="EHR105" s="49"/>
      <c r="EHS105" s="49"/>
      <c r="EHT105" s="49"/>
      <c r="EHU105" s="49"/>
      <c r="EHV105" s="49"/>
      <c r="EHW105" s="49"/>
      <c r="EHX105" s="49"/>
      <c r="EHY105" s="49"/>
      <c r="EHZ105" s="49"/>
      <c r="EIA105" s="49"/>
      <c r="EIB105" s="49"/>
      <c r="EIC105" s="49"/>
      <c r="EID105" s="49"/>
      <c r="EIE105" s="49"/>
      <c r="EIF105" s="49"/>
      <c r="EIG105" s="49"/>
      <c r="EIH105" s="49"/>
      <c r="EII105" s="49"/>
      <c r="EIJ105" s="49"/>
      <c r="EIK105" s="49"/>
      <c r="EIL105" s="49"/>
      <c r="EIM105" s="49"/>
      <c r="EIN105" s="49"/>
      <c r="EIO105" s="49"/>
      <c r="EIP105" s="49"/>
      <c r="EIQ105" s="49"/>
      <c r="EIR105" s="49"/>
      <c r="EIS105" s="49"/>
      <c r="EIT105" s="49"/>
      <c r="EIU105" s="49"/>
      <c r="EIV105" s="49"/>
      <c r="EIW105" s="49"/>
      <c r="EIX105" s="49"/>
      <c r="EIY105" s="49"/>
      <c r="EIZ105" s="49"/>
      <c r="EJA105" s="49"/>
      <c r="EJB105" s="49"/>
      <c r="EJC105" s="49"/>
      <c r="EJD105" s="49"/>
      <c r="EJE105" s="49"/>
      <c r="EJF105" s="49"/>
      <c r="EJG105" s="49"/>
      <c r="EJH105" s="49"/>
      <c r="EJI105" s="49"/>
      <c r="EJJ105" s="49"/>
      <c r="EJK105" s="49"/>
      <c r="EJL105" s="49"/>
      <c r="EJM105" s="49"/>
      <c r="EJN105" s="49"/>
      <c r="EJO105" s="49"/>
      <c r="EJP105" s="49"/>
      <c r="EJQ105" s="49"/>
      <c r="EJR105" s="49"/>
      <c r="EJS105" s="49"/>
      <c r="EJT105" s="49"/>
      <c r="EJU105" s="49"/>
      <c r="EJV105" s="49"/>
      <c r="EJW105" s="49"/>
      <c r="EJX105" s="49"/>
      <c r="EJY105" s="49"/>
      <c r="EJZ105" s="49"/>
      <c r="EKA105" s="49"/>
      <c r="EKB105" s="49"/>
      <c r="EKC105" s="49"/>
      <c r="EKD105" s="49"/>
      <c r="EKE105" s="49"/>
      <c r="EKF105" s="49"/>
      <c r="EKG105" s="49"/>
      <c r="EKH105" s="49"/>
      <c r="EKI105" s="49"/>
      <c r="EKJ105" s="49"/>
      <c r="EKK105" s="49"/>
      <c r="EKL105" s="49"/>
      <c r="EKM105" s="49"/>
      <c r="EKN105" s="49"/>
      <c r="EKO105" s="49"/>
      <c r="EKP105" s="49"/>
      <c r="EKQ105" s="49"/>
      <c r="EKR105" s="49"/>
      <c r="EKS105" s="49"/>
      <c r="EKT105" s="49"/>
      <c r="EKU105" s="49"/>
      <c r="EKV105" s="49"/>
      <c r="EKW105" s="49"/>
      <c r="EKX105" s="49"/>
      <c r="EKY105" s="49"/>
      <c r="EKZ105" s="49"/>
      <c r="ELA105" s="49"/>
      <c r="ELB105" s="49"/>
      <c r="ELC105" s="49"/>
      <c r="ELD105" s="49"/>
      <c r="ELE105" s="49"/>
      <c r="ELF105" s="49"/>
      <c r="ELG105" s="49"/>
      <c r="ELH105" s="49"/>
      <c r="ELI105" s="49"/>
      <c r="ELJ105" s="49"/>
      <c r="ELK105" s="49"/>
      <c r="ELL105" s="49"/>
      <c r="ELM105" s="49"/>
      <c r="ELN105" s="49"/>
      <c r="ELO105" s="49"/>
      <c r="ELP105" s="49"/>
      <c r="ELQ105" s="49"/>
      <c r="ELR105" s="49"/>
      <c r="ELS105" s="49"/>
      <c r="ELT105" s="49"/>
      <c r="ELU105" s="49"/>
      <c r="ELV105" s="49"/>
      <c r="ELW105" s="49"/>
      <c r="ELX105" s="49"/>
      <c r="ELY105" s="49"/>
      <c r="ELZ105" s="49"/>
      <c r="EMA105" s="49"/>
      <c r="EMB105" s="49"/>
      <c r="EMC105" s="49"/>
      <c r="EMD105" s="49"/>
      <c r="EME105" s="49"/>
      <c r="EMF105" s="49"/>
      <c r="EMG105" s="49"/>
      <c r="EMH105" s="49"/>
      <c r="EMI105" s="49"/>
      <c r="EMJ105" s="49"/>
      <c r="EMK105" s="49"/>
      <c r="EML105" s="49"/>
      <c r="EMM105" s="49"/>
      <c r="EMN105" s="49"/>
      <c r="EMO105" s="49"/>
      <c r="EMP105" s="49"/>
      <c r="EMQ105" s="49"/>
      <c r="EMR105" s="49"/>
      <c r="EMS105" s="49"/>
      <c r="EMT105" s="49"/>
      <c r="EMU105" s="49"/>
      <c r="EMV105" s="49"/>
      <c r="EMW105" s="49"/>
      <c r="EMX105" s="49"/>
      <c r="EMY105" s="49"/>
      <c r="EMZ105" s="49"/>
      <c r="ENA105" s="49"/>
      <c r="ENB105" s="49"/>
      <c r="ENC105" s="49"/>
      <c r="END105" s="49"/>
      <c r="ENE105" s="49"/>
      <c r="ENF105" s="49"/>
      <c r="ENG105" s="49"/>
      <c r="ENH105" s="49"/>
      <c r="ENI105" s="49"/>
      <c r="ENJ105" s="49"/>
      <c r="ENK105" s="49"/>
      <c r="ENL105" s="49"/>
      <c r="ENM105" s="49"/>
      <c r="ENN105" s="49"/>
      <c r="ENO105" s="49"/>
      <c r="ENP105" s="49"/>
      <c r="ENQ105" s="49"/>
      <c r="ENR105" s="49"/>
      <c r="ENS105" s="49"/>
      <c r="ENT105" s="49"/>
      <c r="ENU105" s="49"/>
      <c r="ENV105" s="49"/>
      <c r="ENW105" s="49"/>
      <c r="ENX105" s="49"/>
      <c r="ENY105" s="49"/>
      <c r="ENZ105" s="49"/>
      <c r="EOA105" s="49"/>
      <c r="EOB105" s="49"/>
      <c r="EOC105" s="49"/>
      <c r="EOD105" s="49"/>
      <c r="EOE105" s="49"/>
      <c r="EOF105" s="49"/>
      <c r="EOG105" s="49"/>
      <c r="EOH105" s="49"/>
      <c r="EOI105" s="49"/>
      <c r="EOJ105" s="49"/>
      <c r="EOK105" s="49"/>
      <c r="EOL105" s="49"/>
      <c r="EOM105" s="49"/>
      <c r="EON105" s="49"/>
      <c r="EOO105" s="49"/>
      <c r="EOP105" s="49"/>
      <c r="EOQ105" s="49"/>
      <c r="EOR105" s="49"/>
      <c r="EOS105" s="49"/>
      <c r="EOT105" s="49"/>
      <c r="EOU105" s="49"/>
      <c r="EOV105" s="49"/>
      <c r="EOW105" s="49"/>
      <c r="EOX105" s="49"/>
      <c r="EOY105" s="49"/>
      <c r="EOZ105" s="49"/>
      <c r="EPA105" s="49"/>
      <c r="EPB105" s="49"/>
      <c r="EPC105" s="49"/>
      <c r="EPD105" s="49"/>
      <c r="EPE105" s="49"/>
      <c r="EPF105" s="49"/>
      <c r="EPG105" s="49"/>
      <c r="EPH105" s="49"/>
      <c r="EPI105" s="49"/>
      <c r="EPJ105" s="49"/>
      <c r="EPK105" s="49"/>
      <c r="EPL105" s="49"/>
      <c r="EPM105" s="49"/>
      <c r="EPN105" s="49"/>
      <c r="EPO105" s="49"/>
      <c r="EPP105" s="49"/>
      <c r="EPQ105" s="49"/>
      <c r="EPR105" s="49"/>
      <c r="EPS105" s="49"/>
      <c r="EPT105" s="49"/>
      <c r="EPU105" s="49"/>
      <c r="EPV105" s="49"/>
      <c r="EPW105" s="49"/>
      <c r="EPX105" s="49"/>
      <c r="EPY105" s="49"/>
      <c r="EPZ105" s="49"/>
      <c r="EQA105" s="49"/>
      <c r="EQB105" s="49"/>
      <c r="EQC105" s="49"/>
      <c r="EQD105" s="49"/>
      <c r="EQE105" s="49"/>
      <c r="EQF105" s="49"/>
      <c r="EQG105" s="49"/>
      <c r="EQH105" s="49"/>
      <c r="EQI105" s="49"/>
      <c r="EQJ105" s="49"/>
      <c r="EQK105" s="49"/>
      <c r="EQL105" s="49"/>
      <c r="EQM105" s="49"/>
      <c r="EQN105" s="49"/>
      <c r="EQO105" s="49"/>
      <c r="EQP105" s="49"/>
      <c r="EQQ105" s="49"/>
      <c r="EQR105" s="49"/>
      <c r="EQS105" s="49"/>
      <c r="EQT105" s="49"/>
      <c r="EQU105" s="49"/>
      <c r="EQV105" s="49"/>
      <c r="EQW105" s="49"/>
      <c r="EQX105" s="49"/>
      <c r="EQY105" s="49"/>
      <c r="EQZ105" s="49"/>
      <c r="ERA105" s="49"/>
      <c r="ERB105" s="49"/>
      <c r="ERC105" s="49"/>
      <c r="ERD105" s="49"/>
      <c r="ERE105" s="49"/>
      <c r="ERF105" s="49"/>
      <c r="ERG105" s="49"/>
      <c r="ERH105" s="49"/>
      <c r="ERI105" s="49"/>
      <c r="ERJ105" s="49"/>
      <c r="ERK105" s="49"/>
      <c r="ERL105" s="49"/>
      <c r="ERM105" s="49"/>
      <c r="ERN105" s="49"/>
      <c r="ERO105" s="49"/>
      <c r="ERP105" s="49"/>
      <c r="ERQ105" s="49"/>
      <c r="ERR105" s="49"/>
      <c r="ERS105" s="49"/>
      <c r="ERT105" s="49"/>
      <c r="ERU105" s="49"/>
      <c r="ERV105" s="49"/>
      <c r="ERW105" s="49"/>
      <c r="ERX105" s="49"/>
      <c r="ERY105" s="49"/>
      <c r="ERZ105" s="49"/>
      <c r="ESA105" s="49"/>
      <c r="ESB105" s="49"/>
      <c r="ESC105" s="49"/>
      <c r="ESD105" s="49"/>
      <c r="ESE105" s="49"/>
      <c r="ESF105" s="49"/>
      <c r="ESG105" s="49"/>
      <c r="ESH105" s="49"/>
      <c r="ESI105" s="49"/>
      <c r="ESJ105" s="49"/>
      <c r="ESK105" s="49"/>
      <c r="ESL105" s="49"/>
      <c r="ESM105" s="49"/>
      <c r="ESN105" s="49"/>
      <c r="ESO105" s="49"/>
      <c r="ESP105" s="49"/>
      <c r="ESQ105" s="49"/>
      <c r="ESR105" s="49"/>
      <c r="ESS105" s="49"/>
      <c r="EST105" s="49"/>
      <c r="ESU105" s="49"/>
      <c r="ESV105" s="49"/>
      <c r="ESW105" s="49"/>
      <c r="ESX105" s="49"/>
      <c r="ESY105" s="49"/>
      <c r="ESZ105" s="49"/>
      <c r="ETA105" s="49"/>
      <c r="ETB105" s="49"/>
      <c r="ETC105" s="49"/>
      <c r="ETD105" s="49"/>
      <c r="ETE105" s="49"/>
      <c r="ETF105" s="49"/>
      <c r="ETG105" s="49"/>
      <c r="ETH105" s="49"/>
      <c r="ETI105" s="49"/>
      <c r="ETJ105" s="49"/>
      <c r="ETK105" s="49"/>
      <c r="ETL105" s="49"/>
      <c r="ETM105" s="49"/>
      <c r="ETN105" s="49"/>
      <c r="ETO105" s="49"/>
      <c r="ETP105" s="49"/>
      <c r="ETQ105" s="49"/>
      <c r="ETR105" s="49"/>
      <c r="ETS105" s="49"/>
      <c r="ETT105" s="49"/>
      <c r="ETU105" s="49"/>
      <c r="ETV105" s="49"/>
      <c r="ETW105" s="49"/>
      <c r="ETX105" s="49"/>
      <c r="ETY105" s="49"/>
      <c r="ETZ105" s="49"/>
      <c r="EUA105" s="49"/>
      <c r="EUB105" s="49"/>
      <c r="EUC105" s="49"/>
      <c r="EUD105" s="49"/>
      <c r="EUE105" s="49"/>
      <c r="EUF105" s="49"/>
      <c r="EUG105" s="49"/>
      <c r="EUH105" s="49"/>
      <c r="EUI105" s="49"/>
      <c r="EUJ105" s="49"/>
      <c r="EUK105" s="49"/>
      <c r="EUL105" s="49"/>
      <c r="EUM105" s="49"/>
      <c r="EUN105" s="49"/>
      <c r="EUO105" s="49"/>
      <c r="EUP105" s="49"/>
      <c r="EUQ105" s="49"/>
      <c r="EUR105" s="49"/>
      <c r="EUS105" s="49"/>
      <c r="EUT105" s="49"/>
      <c r="EUU105" s="49"/>
      <c r="EUV105" s="49"/>
      <c r="EUW105" s="49"/>
      <c r="EUX105" s="49"/>
      <c r="EUY105" s="49"/>
      <c r="EUZ105" s="49"/>
      <c r="EVA105" s="49"/>
      <c r="EVB105" s="49"/>
      <c r="EVC105" s="49"/>
      <c r="EVD105" s="49"/>
      <c r="EVE105" s="49"/>
      <c r="EVF105" s="49"/>
      <c r="EVG105" s="49"/>
      <c r="EVH105" s="49"/>
      <c r="EVI105" s="49"/>
      <c r="EVJ105" s="49"/>
      <c r="EVK105" s="49"/>
      <c r="EVL105" s="49"/>
      <c r="EVM105" s="49"/>
      <c r="EVN105" s="49"/>
      <c r="EVO105" s="49"/>
      <c r="EVP105" s="49"/>
      <c r="EVQ105" s="49"/>
      <c r="EVR105" s="49"/>
      <c r="EVS105" s="49"/>
      <c r="EVT105" s="49"/>
      <c r="EVU105" s="49"/>
      <c r="EVV105" s="49"/>
      <c r="EVW105" s="49"/>
      <c r="EVX105" s="49"/>
      <c r="EVY105" s="49"/>
      <c r="EVZ105" s="49"/>
      <c r="EWA105" s="49"/>
      <c r="EWB105" s="49"/>
      <c r="EWC105" s="49"/>
      <c r="EWD105" s="49"/>
      <c r="EWE105" s="49"/>
      <c r="EWF105" s="49"/>
      <c r="EWG105" s="49"/>
      <c r="EWH105" s="49"/>
      <c r="EWI105" s="49"/>
      <c r="EWJ105" s="49"/>
      <c r="EWK105" s="49"/>
      <c r="EWL105" s="49"/>
      <c r="EWM105" s="49"/>
      <c r="EWN105" s="49"/>
      <c r="EWO105" s="49"/>
      <c r="EWP105" s="49"/>
      <c r="EWQ105" s="49"/>
      <c r="EWR105" s="49"/>
      <c r="EWS105" s="49"/>
      <c r="EWT105" s="49"/>
      <c r="EWU105" s="49"/>
      <c r="EWV105" s="49"/>
      <c r="EWW105" s="49"/>
      <c r="EWX105" s="49"/>
      <c r="EWY105" s="49"/>
      <c r="EWZ105" s="49"/>
      <c r="EXA105" s="49"/>
      <c r="EXB105" s="49"/>
      <c r="EXC105" s="49"/>
      <c r="EXD105" s="49"/>
      <c r="EXE105" s="49"/>
      <c r="EXF105" s="49"/>
      <c r="EXG105" s="49"/>
      <c r="EXH105" s="49"/>
      <c r="EXI105" s="49"/>
      <c r="EXJ105" s="49"/>
      <c r="EXK105" s="49"/>
      <c r="EXL105" s="49"/>
      <c r="EXM105" s="49"/>
      <c r="EXN105" s="49"/>
      <c r="EXO105" s="49"/>
      <c r="EXP105" s="49"/>
      <c r="EXQ105" s="49"/>
      <c r="EXR105" s="49"/>
      <c r="EXS105" s="49"/>
      <c r="EXT105" s="49"/>
      <c r="EXU105" s="49"/>
      <c r="EXV105" s="49"/>
      <c r="EXW105" s="49"/>
      <c r="EXX105" s="49"/>
      <c r="EXY105" s="49"/>
      <c r="EXZ105" s="49"/>
      <c r="EYA105" s="49"/>
      <c r="EYB105" s="49"/>
      <c r="EYC105" s="49"/>
      <c r="EYD105" s="49"/>
      <c r="EYE105" s="49"/>
      <c r="EYF105" s="49"/>
      <c r="EYG105" s="49"/>
      <c r="EYH105" s="49"/>
      <c r="EYI105" s="49"/>
      <c r="EYJ105" s="49"/>
      <c r="EYK105" s="49"/>
      <c r="EYL105" s="49"/>
      <c r="EYM105" s="49"/>
      <c r="EYN105" s="49"/>
      <c r="EYO105" s="49"/>
      <c r="EYP105" s="49"/>
      <c r="EYQ105" s="49"/>
      <c r="EYR105" s="49"/>
      <c r="EYS105" s="49"/>
      <c r="EYT105" s="49"/>
      <c r="EYU105" s="49"/>
      <c r="EYV105" s="49"/>
      <c r="EYW105" s="49"/>
      <c r="EYX105" s="49"/>
      <c r="EYY105" s="49"/>
      <c r="EYZ105" s="49"/>
      <c r="EZA105" s="49"/>
      <c r="EZB105" s="49"/>
      <c r="EZC105" s="49"/>
      <c r="EZD105" s="49"/>
      <c r="EZE105" s="49"/>
      <c r="EZF105" s="49"/>
      <c r="EZG105" s="49"/>
      <c r="EZH105" s="49"/>
      <c r="EZI105" s="49"/>
      <c r="EZJ105" s="49"/>
      <c r="EZK105" s="49"/>
      <c r="EZL105" s="49"/>
      <c r="EZM105" s="49"/>
      <c r="EZN105" s="49"/>
      <c r="EZO105" s="49"/>
      <c r="EZP105" s="49"/>
      <c r="EZQ105" s="49"/>
      <c r="EZR105" s="49"/>
      <c r="EZS105" s="49"/>
      <c r="EZT105" s="49"/>
      <c r="EZU105" s="49"/>
      <c r="EZV105" s="49"/>
      <c r="EZW105" s="49"/>
      <c r="EZX105" s="49"/>
      <c r="EZY105" s="49"/>
      <c r="EZZ105" s="49"/>
      <c r="FAA105" s="49"/>
      <c r="FAB105" s="49"/>
      <c r="FAC105" s="49"/>
      <c r="FAD105" s="49"/>
      <c r="FAE105" s="49"/>
      <c r="FAF105" s="49"/>
      <c r="FAG105" s="49"/>
      <c r="FAH105" s="49"/>
      <c r="FAI105" s="49"/>
      <c r="FAJ105" s="49"/>
      <c r="FAK105" s="49"/>
      <c r="FAL105" s="49"/>
      <c r="FAM105" s="49"/>
      <c r="FAN105" s="49"/>
      <c r="FAO105" s="49"/>
      <c r="FAP105" s="49"/>
      <c r="FAQ105" s="49"/>
      <c r="FAR105" s="49"/>
      <c r="FAS105" s="49"/>
      <c r="FAT105" s="49"/>
      <c r="FAU105" s="49"/>
      <c r="FAV105" s="49"/>
      <c r="FAW105" s="49"/>
      <c r="FAX105" s="49"/>
      <c r="FAY105" s="49"/>
      <c r="FAZ105" s="49"/>
      <c r="FBA105" s="49"/>
      <c r="FBB105" s="49"/>
      <c r="FBC105" s="49"/>
      <c r="FBD105" s="49"/>
      <c r="FBE105" s="49"/>
      <c r="FBF105" s="49"/>
      <c r="FBG105" s="49"/>
      <c r="FBH105" s="49"/>
      <c r="FBI105" s="49"/>
      <c r="FBJ105" s="49"/>
      <c r="FBK105" s="49"/>
      <c r="FBL105" s="49"/>
      <c r="FBM105" s="49"/>
      <c r="FBN105" s="49"/>
      <c r="FBO105" s="49"/>
      <c r="FBP105" s="49"/>
      <c r="FBQ105" s="49"/>
      <c r="FBR105" s="49"/>
      <c r="FBS105" s="49"/>
      <c r="FBT105" s="49"/>
      <c r="FBU105" s="49"/>
      <c r="FBV105" s="49"/>
      <c r="FBW105" s="49"/>
      <c r="FBX105" s="49"/>
      <c r="FBY105" s="49"/>
      <c r="FBZ105" s="49"/>
      <c r="FCA105" s="49"/>
      <c r="FCB105" s="49"/>
      <c r="FCC105" s="49"/>
      <c r="FCD105" s="49"/>
      <c r="FCE105" s="49"/>
      <c r="FCF105" s="49"/>
      <c r="FCG105" s="49"/>
      <c r="FCH105" s="49"/>
      <c r="FCI105" s="49"/>
      <c r="FCJ105" s="49"/>
      <c r="FCK105" s="49"/>
      <c r="FCL105" s="49"/>
      <c r="FCM105" s="49"/>
      <c r="FCN105" s="49"/>
      <c r="FCO105" s="49"/>
      <c r="FCP105" s="49"/>
      <c r="FCQ105" s="49"/>
      <c r="FCR105" s="49"/>
      <c r="FCS105" s="49"/>
      <c r="FCT105" s="49"/>
      <c r="FCU105" s="49"/>
      <c r="FCV105" s="49"/>
      <c r="FCW105" s="49"/>
      <c r="FCX105" s="49"/>
      <c r="FCY105" s="49"/>
      <c r="FCZ105" s="49"/>
      <c r="FDA105" s="49"/>
      <c r="FDB105" s="49"/>
      <c r="FDC105" s="49"/>
      <c r="FDD105" s="49"/>
      <c r="FDE105" s="49"/>
      <c r="FDF105" s="49"/>
      <c r="FDG105" s="49"/>
      <c r="FDH105" s="49"/>
      <c r="FDI105" s="49"/>
      <c r="FDJ105" s="49"/>
      <c r="FDK105" s="49"/>
      <c r="FDL105" s="49"/>
      <c r="FDM105" s="49"/>
      <c r="FDN105" s="49"/>
      <c r="FDO105" s="49"/>
      <c r="FDP105" s="49"/>
      <c r="FDQ105" s="49"/>
      <c r="FDR105" s="49"/>
      <c r="FDS105" s="49"/>
      <c r="FDT105" s="49"/>
      <c r="FDU105" s="49"/>
      <c r="FDV105" s="49"/>
      <c r="FDW105" s="49"/>
      <c r="FDX105" s="49"/>
      <c r="FDY105" s="49"/>
      <c r="FDZ105" s="49"/>
      <c r="FEA105" s="49"/>
      <c r="FEB105" s="49"/>
      <c r="FEC105" s="49"/>
      <c r="FED105" s="49"/>
      <c r="FEE105" s="49"/>
      <c r="FEF105" s="49"/>
      <c r="FEG105" s="49"/>
      <c r="FEH105" s="49"/>
      <c r="FEI105" s="49"/>
      <c r="FEJ105" s="49"/>
      <c r="FEK105" s="49"/>
      <c r="FEL105" s="49"/>
      <c r="FEM105" s="49"/>
      <c r="FEN105" s="49"/>
      <c r="FEO105" s="49"/>
      <c r="FEP105" s="49"/>
      <c r="FEQ105" s="49"/>
      <c r="FER105" s="49"/>
      <c r="FES105" s="49"/>
      <c r="FET105" s="49"/>
      <c r="FEU105" s="49"/>
      <c r="FEV105" s="49"/>
      <c r="FEW105" s="49"/>
      <c r="FEX105" s="49"/>
      <c r="FEY105" s="49"/>
      <c r="FEZ105" s="49"/>
      <c r="FFA105" s="49"/>
      <c r="FFB105" s="49"/>
      <c r="FFC105" s="49"/>
      <c r="FFD105" s="49"/>
      <c r="FFE105" s="49"/>
      <c r="FFF105" s="49"/>
      <c r="FFG105" s="49"/>
      <c r="FFH105" s="49"/>
      <c r="FFI105" s="49"/>
      <c r="FFJ105" s="49"/>
      <c r="FFK105" s="49"/>
      <c r="FFL105" s="49"/>
      <c r="FFM105" s="49"/>
      <c r="FFN105" s="49"/>
      <c r="FFO105" s="49"/>
      <c r="FFP105" s="49"/>
      <c r="FFQ105" s="49"/>
      <c r="FFR105" s="49"/>
      <c r="FFS105" s="49"/>
      <c r="FFT105" s="49"/>
      <c r="FFU105" s="49"/>
      <c r="FFV105" s="49"/>
      <c r="FFW105" s="49"/>
      <c r="FFX105" s="49"/>
      <c r="FFY105" s="49"/>
      <c r="FFZ105" s="49"/>
      <c r="FGA105" s="49"/>
      <c r="FGB105" s="49"/>
      <c r="FGC105" s="49"/>
      <c r="FGD105" s="49"/>
      <c r="FGE105" s="49"/>
      <c r="FGF105" s="49"/>
      <c r="FGG105" s="49"/>
      <c r="FGH105" s="49"/>
      <c r="FGI105" s="49"/>
      <c r="FGJ105" s="49"/>
      <c r="FGK105" s="49"/>
      <c r="FGL105" s="49"/>
      <c r="FGM105" s="49"/>
      <c r="FGN105" s="49"/>
      <c r="FGO105" s="49"/>
      <c r="FGP105" s="49"/>
      <c r="FGQ105" s="49"/>
      <c r="FGR105" s="49"/>
      <c r="FGS105" s="49"/>
      <c r="FGT105" s="49"/>
      <c r="FGU105" s="49"/>
      <c r="FGV105" s="49"/>
      <c r="FGW105" s="49"/>
      <c r="FGX105" s="49"/>
      <c r="FGY105" s="49"/>
      <c r="FGZ105" s="49"/>
      <c r="FHA105" s="49"/>
      <c r="FHB105" s="49"/>
      <c r="FHC105" s="49"/>
      <c r="FHD105" s="49"/>
      <c r="FHE105" s="49"/>
      <c r="FHF105" s="49"/>
      <c r="FHG105" s="49"/>
      <c r="FHH105" s="49"/>
      <c r="FHI105" s="49"/>
      <c r="FHJ105" s="49"/>
      <c r="FHK105" s="49"/>
      <c r="FHL105" s="49"/>
      <c r="FHM105" s="49"/>
      <c r="FHN105" s="49"/>
      <c r="FHO105" s="49"/>
      <c r="FHP105" s="49"/>
      <c r="FHQ105" s="49"/>
      <c r="FHR105" s="49"/>
      <c r="FHS105" s="49"/>
      <c r="FHT105" s="49"/>
      <c r="FHU105" s="49"/>
      <c r="FHV105" s="49"/>
      <c r="FHW105" s="49"/>
      <c r="FHX105" s="49"/>
      <c r="FHY105" s="49"/>
      <c r="FHZ105" s="49"/>
      <c r="FIA105" s="49"/>
      <c r="FIB105" s="49"/>
      <c r="FIC105" s="49"/>
      <c r="FID105" s="49"/>
      <c r="FIE105" s="49"/>
      <c r="FIF105" s="49"/>
      <c r="FIG105" s="49"/>
      <c r="FIH105" s="49"/>
      <c r="FII105" s="49"/>
      <c r="FIJ105" s="49"/>
      <c r="FIK105" s="49"/>
      <c r="FIL105" s="49"/>
      <c r="FIM105" s="49"/>
      <c r="FIN105" s="49"/>
      <c r="FIO105" s="49"/>
      <c r="FIP105" s="49"/>
      <c r="FIQ105" s="49"/>
      <c r="FIR105" s="49"/>
      <c r="FIS105" s="49"/>
      <c r="FIT105" s="49"/>
      <c r="FIU105" s="49"/>
      <c r="FIV105" s="49"/>
      <c r="FIW105" s="49"/>
      <c r="FIX105" s="49"/>
      <c r="FIY105" s="49"/>
      <c r="FIZ105" s="49"/>
      <c r="FJA105" s="49"/>
      <c r="FJB105" s="49"/>
      <c r="FJC105" s="49"/>
      <c r="FJD105" s="49"/>
      <c r="FJE105" s="49"/>
      <c r="FJF105" s="49"/>
      <c r="FJG105" s="49"/>
      <c r="FJH105" s="49"/>
      <c r="FJI105" s="49"/>
      <c r="FJJ105" s="49"/>
      <c r="FJK105" s="49"/>
      <c r="FJL105" s="49"/>
      <c r="FJM105" s="49"/>
      <c r="FJN105" s="49"/>
      <c r="FJO105" s="49"/>
      <c r="FJP105" s="49"/>
      <c r="FJQ105" s="49"/>
      <c r="FJR105" s="49"/>
      <c r="FJS105" s="49"/>
      <c r="FJT105" s="49"/>
      <c r="FJU105" s="49"/>
      <c r="FJV105" s="49"/>
      <c r="FJW105" s="49"/>
      <c r="FJX105" s="49"/>
      <c r="FJY105" s="49"/>
      <c r="FJZ105" s="49"/>
      <c r="FKA105" s="49"/>
      <c r="FKB105" s="49"/>
      <c r="FKC105" s="49"/>
      <c r="FKD105" s="49"/>
      <c r="FKE105" s="49"/>
      <c r="FKF105" s="49"/>
      <c r="FKG105" s="49"/>
      <c r="FKH105" s="49"/>
      <c r="FKI105" s="49"/>
      <c r="FKJ105" s="49"/>
      <c r="FKK105" s="49"/>
      <c r="FKL105" s="49"/>
      <c r="FKM105" s="49"/>
      <c r="FKN105" s="49"/>
      <c r="FKO105" s="49"/>
      <c r="FKP105" s="49"/>
      <c r="FKQ105" s="49"/>
      <c r="FKR105" s="49"/>
      <c r="FKS105" s="49"/>
      <c r="FKT105" s="49"/>
      <c r="FKU105" s="49"/>
      <c r="FKV105" s="49"/>
      <c r="FKW105" s="49"/>
      <c r="FKX105" s="49"/>
      <c r="FKY105" s="49"/>
      <c r="FKZ105" s="49"/>
      <c r="FLA105" s="49"/>
      <c r="FLB105" s="49"/>
      <c r="FLC105" s="49"/>
      <c r="FLD105" s="49"/>
      <c r="FLE105" s="49"/>
      <c r="FLF105" s="49"/>
      <c r="FLG105" s="49"/>
      <c r="FLH105" s="49"/>
      <c r="FLI105" s="49"/>
      <c r="FLJ105" s="49"/>
      <c r="FLK105" s="49"/>
      <c r="FLL105" s="49"/>
      <c r="FLM105" s="49"/>
      <c r="FLN105" s="49"/>
      <c r="FLO105" s="49"/>
      <c r="FLP105" s="49"/>
      <c r="FLQ105" s="49"/>
      <c r="FLR105" s="49"/>
      <c r="FLS105" s="49"/>
      <c r="FLT105" s="49"/>
      <c r="FLU105" s="49"/>
      <c r="FLV105" s="49"/>
      <c r="FLW105" s="49"/>
      <c r="FLX105" s="49"/>
      <c r="FLY105" s="49"/>
      <c r="FLZ105" s="49"/>
      <c r="FMA105" s="49"/>
      <c r="FMB105" s="49"/>
      <c r="FMC105" s="49"/>
      <c r="FMD105" s="49"/>
      <c r="FME105" s="49"/>
      <c r="FMF105" s="49"/>
      <c r="FMG105" s="49"/>
      <c r="FMH105" s="49"/>
      <c r="FMI105" s="49"/>
      <c r="FMJ105" s="49"/>
      <c r="FMK105" s="49"/>
      <c r="FML105" s="49"/>
      <c r="FMM105" s="49"/>
      <c r="FMN105" s="49"/>
      <c r="FMO105" s="49"/>
      <c r="FMP105" s="49"/>
      <c r="FMQ105" s="49"/>
      <c r="FMR105" s="49"/>
      <c r="FMS105" s="49"/>
      <c r="FMT105" s="49"/>
      <c r="FMU105" s="49"/>
      <c r="FMV105" s="49"/>
      <c r="FMW105" s="49"/>
      <c r="FMX105" s="49"/>
      <c r="FMY105" s="49"/>
      <c r="FMZ105" s="49"/>
      <c r="FNA105" s="49"/>
      <c r="FNB105" s="49"/>
      <c r="FNC105" s="49"/>
      <c r="FND105" s="49"/>
      <c r="FNE105" s="49"/>
      <c r="FNF105" s="49"/>
      <c r="FNG105" s="49"/>
      <c r="FNH105" s="49"/>
      <c r="FNI105" s="49"/>
      <c r="FNJ105" s="49"/>
      <c r="FNK105" s="49"/>
      <c r="FNL105" s="49"/>
      <c r="FNM105" s="49"/>
      <c r="FNN105" s="49"/>
      <c r="FNO105" s="49"/>
      <c r="FNP105" s="49"/>
      <c r="FNQ105" s="49"/>
      <c r="FNR105" s="49"/>
      <c r="FNS105" s="49"/>
      <c r="FNT105" s="49"/>
      <c r="FNU105" s="49"/>
      <c r="FNV105" s="49"/>
      <c r="FNW105" s="49"/>
      <c r="FNX105" s="49"/>
      <c r="FNY105" s="49"/>
      <c r="FNZ105" s="49"/>
      <c r="FOA105" s="49"/>
      <c r="FOB105" s="49"/>
      <c r="FOC105" s="49"/>
      <c r="FOD105" s="49"/>
      <c r="FOE105" s="49"/>
      <c r="FOF105" s="49"/>
      <c r="FOG105" s="49"/>
      <c r="FOH105" s="49"/>
      <c r="FOI105" s="49"/>
      <c r="FOJ105" s="49"/>
      <c r="FOK105" s="49"/>
      <c r="FOL105" s="49"/>
      <c r="FOM105" s="49"/>
      <c r="FON105" s="49"/>
      <c r="FOO105" s="49"/>
      <c r="FOP105" s="49"/>
      <c r="FOQ105" s="49"/>
      <c r="FOR105" s="49"/>
      <c r="FOS105" s="49"/>
      <c r="FOT105" s="49"/>
      <c r="FOU105" s="49"/>
      <c r="FOV105" s="49"/>
      <c r="FOW105" s="49"/>
      <c r="FOX105" s="49"/>
      <c r="FOY105" s="49"/>
      <c r="FOZ105" s="49"/>
      <c r="FPA105" s="49"/>
      <c r="FPB105" s="49"/>
      <c r="FPC105" s="49"/>
      <c r="FPD105" s="49"/>
      <c r="FPE105" s="49"/>
      <c r="FPF105" s="49"/>
      <c r="FPG105" s="49"/>
      <c r="FPH105" s="49"/>
      <c r="FPI105" s="49"/>
      <c r="FPJ105" s="49"/>
      <c r="FPK105" s="49"/>
      <c r="FPL105" s="49"/>
      <c r="FPM105" s="49"/>
      <c r="FPN105" s="49"/>
      <c r="FPO105" s="49"/>
      <c r="FPP105" s="49"/>
      <c r="FPQ105" s="49"/>
      <c r="FPR105" s="49"/>
      <c r="FPS105" s="49"/>
      <c r="FPT105" s="49"/>
      <c r="FPU105" s="49"/>
      <c r="FPV105" s="49"/>
      <c r="FPW105" s="49"/>
      <c r="FPX105" s="49"/>
      <c r="FPY105" s="49"/>
      <c r="FPZ105" s="49"/>
      <c r="FQA105" s="49"/>
      <c r="FQB105" s="49"/>
      <c r="FQC105" s="49"/>
      <c r="FQD105" s="49"/>
      <c r="FQE105" s="49"/>
      <c r="FQF105" s="49"/>
      <c r="FQG105" s="49"/>
      <c r="FQH105" s="49"/>
      <c r="FQI105" s="49"/>
      <c r="FQJ105" s="49"/>
      <c r="FQK105" s="49"/>
      <c r="FQL105" s="49"/>
      <c r="FQM105" s="49"/>
      <c r="FQN105" s="49"/>
      <c r="FQO105" s="49"/>
      <c r="FQP105" s="49"/>
      <c r="FQQ105" s="49"/>
      <c r="FQR105" s="49"/>
      <c r="FQS105" s="49"/>
      <c r="FQT105" s="49"/>
      <c r="FQU105" s="49"/>
      <c r="FQV105" s="49"/>
      <c r="FQW105" s="49"/>
      <c r="FQX105" s="49"/>
      <c r="FQY105" s="49"/>
      <c r="FQZ105" s="49"/>
      <c r="FRA105" s="49"/>
      <c r="FRB105" s="49"/>
      <c r="FRC105" s="49"/>
      <c r="FRD105" s="49"/>
      <c r="FRE105" s="49"/>
      <c r="FRF105" s="49"/>
      <c r="FRG105" s="49"/>
      <c r="FRH105" s="49"/>
      <c r="FRI105" s="49"/>
      <c r="FRJ105" s="49"/>
      <c r="FRK105" s="49"/>
      <c r="FRL105" s="49"/>
      <c r="FRM105" s="49"/>
      <c r="FRN105" s="49"/>
      <c r="FRO105" s="49"/>
      <c r="FRP105" s="49"/>
      <c r="FRQ105" s="49"/>
      <c r="FRR105" s="49"/>
      <c r="FRS105" s="49"/>
      <c r="FRT105" s="49"/>
      <c r="FRU105" s="49"/>
      <c r="FRV105" s="49"/>
      <c r="FRW105" s="49"/>
      <c r="FRX105" s="49"/>
      <c r="FRY105" s="49"/>
      <c r="FRZ105" s="49"/>
      <c r="FSA105" s="49"/>
      <c r="FSB105" s="49"/>
      <c r="FSC105" s="49"/>
      <c r="FSD105" s="49"/>
      <c r="FSE105" s="49"/>
      <c r="FSF105" s="49"/>
      <c r="FSG105" s="49"/>
      <c r="FSH105" s="49"/>
      <c r="FSI105" s="49"/>
      <c r="FSJ105" s="49"/>
      <c r="FSK105" s="49"/>
      <c r="FSL105" s="49"/>
      <c r="FSM105" s="49"/>
      <c r="FSN105" s="49"/>
      <c r="FSO105" s="49"/>
      <c r="FSP105" s="49"/>
      <c r="FSQ105" s="49"/>
      <c r="FSR105" s="49"/>
      <c r="FSS105" s="49"/>
      <c r="FST105" s="49"/>
      <c r="FSU105" s="49"/>
      <c r="FSV105" s="49"/>
      <c r="FSW105" s="49"/>
      <c r="FSX105" s="49"/>
      <c r="FSY105" s="49"/>
      <c r="FSZ105" s="49"/>
      <c r="FTA105" s="49"/>
      <c r="FTB105" s="49"/>
      <c r="FTC105" s="49"/>
      <c r="FTD105" s="49"/>
      <c r="FTE105" s="49"/>
      <c r="FTF105" s="49"/>
      <c r="FTG105" s="49"/>
      <c r="FTH105" s="49"/>
      <c r="FTI105" s="49"/>
      <c r="FTJ105" s="49"/>
      <c r="FTK105" s="49"/>
      <c r="FTL105" s="49"/>
      <c r="FTM105" s="49"/>
      <c r="FTN105" s="49"/>
      <c r="FTO105" s="49"/>
      <c r="FTP105" s="49"/>
      <c r="FTQ105" s="49"/>
      <c r="FTR105" s="49"/>
      <c r="FTS105" s="49"/>
      <c r="FTT105" s="49"/>
      <c r="FTU105" s="49"/>
      <c r="FTV105" s="49"/>
      <c r="FTW105" s="49"/>
      <c r="FTX105" s="49"/>
      <c r="FTY105" s="49"/>
      <c r="FTZ105" s="49"/>
      <c r="FUA105" s="49"/>
      <c r="FUB105" s="49"/>
      <c r="FUC105" s="49"/>
      <c r="FUD105" s="49"/>
      <c r="FUE105" s="49"/>
      <c r="FUF105" s="49"/>
      <c r="FUG105" s="49"/>
      <c r="FUH105" s="49"/>
      <c r="FUI105" s="49"/>
      <c r="FUJ105" s="49"/>
      <c r="FUK105" s="49"/>
      <c r="FUL105" s="49"/>
      <c r="FUM105" s="49"/>
      <c r="FUN105" s="49"/>
      <c r="FUO105" s="49"/>
      <c r="FUP105" s="49"/>
      <c r="FUQ105" s="49"/>
      <c r="FUR105" s="49"/>
      <c r="FUS105" s="49"/>
      <c r="FUT105" s="49"/>
      <c r="FUU105" s="49"/>
      <c r="FUV105" s="49"/>
      <c r="FUW105" s="49"/>
      <c r="FUX105" s="49"/>
      <c r="FUY105" s="49"/>
      <c r="FUZ105" s="49"/>
      <c r="FVA105" s="49"/>
      <c r="FVB105" s="49"/>
      <c r="FVC105" s="49"/>
      <c r="FVD105" s="49"/>
      <c r="FVE105" s="49"/>
      <c r="FVF105" s="49"/>
      <c r="FVG105" s="49"/>
      <c r="FVH105" s="49"/>
      <c r="FVI105" s="49"/>
      <c r="FVJ105" s="49"/>
      <c r="FVK105" s="49"/>
      <c r="FVL105" s="49"/>
      <c r="FVM105" s="49"/>
      <c r="FVN105" s="49"/>
      <c r="FVO105" s="49"/>
      <c r="FVP105" s="49"/>
      <c r="FVQ105" s="49"/>
      <c r="FVR105" s="49"/>
      <c r="FVS105" s="49"/>
      <c r="FVT105" s="49"/>
      <c r="FVU105" s="49"/>
      <c r="FVV105" s="49"/>
      <c r="FVW105" s="49"/>
      <c r="FVX105" s="49"/>
      <c r="FVY105" s="49"/>
      <c r="FVZ105" s="49"/>
      <c r="FWA105" s="49"/>
      <c r="FWB105" s="49"/>
      <c r="FWC105" s="49"/>
      <c r="FWD105" s="49"/>
      <c r="FWE105" s="49"/>
      <c r="FWF105" s="49"/>
      <c r="FWG105" s="49"/>
      <c r="FWH105" s="49"/>
      <c r="FWI105" s="49"/>
      <c r="FWJ105" s="49"/>
      <c r="FWK105" s="49"/>
      <c r="FWL105" s="49"/>
      <c r="FWM105" s="49"/>
      <c r="FWN105" s="49"/>
      <c r="FWO105" s="49"/>
      <c r="FWP105" s="49"/>
      <c r="FWQ105" s="49"/>
      <c r="FWR105" s="49"/>
      <c r="FWS105" s="49"/>
      <c r="FWT105" s="49"/>
      <c r="FWU105" s="49"/>
      <c r="FWV105" s="49"/>
      <c r="FWW105" s="49"/>
      <c r="FWX105" s="49"/>
      <c r="FWY105" s="49"/>
      <c r="FWZ105" s="49"/>
      <c r="FXA105" s="49"/>
      <c r="FXB105" s="49"/>
      <c r="FXC105" s="49"/>
      <c r="FXD105" s="49"/>
      <c r="FXE105" s="49"/>
      <c r="FXF105" s="49"/>
      <c r="FXG105" s="49"/>
      <c r="FXH105" s="49"/>
      <c r="FXI105" s="49"/>
      <c r="FXJ105" s="49"/>
      <c r="FXK105" s="49"/>
      <c r="FXL105" s="49"/>
      <c r="FXM105" s="49"/>
      <c r="FXN105" s="49"/>
      <c r="FXO105" s="49"/>
      <c r="FXP105" s="49"/>
      <c r="FXQ105" s="49"/>
      <c r="FXR105" s="49"/>
      <c r="FXS105" s="49"/>
      <c r="FXT105" s="49"/>
      <c r="FXU105" s="49"/>
      <c r="FXV105" s="49"/>
      <c r="FXW105" s="49"/>
      <c r="FXX105" s="49"/>
      <c r="FXY105" s="49"/>
      <c r="FXZ105" s="49"/>
      <c r="FYA105" s="49"/>
      <c r="FYB105" s="49"/>
      <c r="FYC105" s="49"/>
      <c r="FYD105" s="49"/>
      <c r="FYE105" s="49"/>
      <c r="FYF105" s="49"/>
      <c r="FYG105" s="49"/>
      <c r="FYH105" s="49"/>
      <c r="FYI105" s="49"/>
      <c r="FYJ105" s="49"/>
      <c r="FYK105" s="49"/>
      <c r="FYL105" s="49"/>
      <c r="FYM105" s="49"/>
      <c r="FYN105" s="49"/>
      <c r="FYO105" s="49"/>
      <c r="FYP105" s="49"/>
      <c r="FYQ105" s="49"/>
      <c r="FYR105" s="49"/>
      <c r="FYS105" s="49"/>
      <c r="FYT105" s="49"/>
      <c r="FYU105" s="49"/>
      <c r="FYV105" s="49"/>
      <c r="FYW105" s="49"/>
      <c r="FYX105" s="49"/>
      <c r="FYY105" s="49"/>
      <c r="FYZ105" s="49"/>
      <c r="FZA105" s="49"/>
      <c r="FZB105" s="49"/>
      <c r="FZC105" s="49"/>
      <c r="FZD105" s="49"/>
      <c r="FZE105" s="49"/>
      <c r="FZF105" s="49"/>
      <c r="FZG105" s="49"/>
      <c r="FZH105" s="49"/>
      <c r="FZI105" s="49"/>
      <c r="FZJ105" s="49"/>
      <c r="FZK105" s="49"/>
      <c r="FZL105" s="49"/>
      <c r="FZM105" s="49"/>
      <c r="FZN105" s="49"/>
      <c r="FZO105" s="49"/>
      <c r="FZP105" s="49"/>
      <c r="FZQ105" s="49"/>
      <c r="FZR105" s="49"/>
      <c r="FZS105" s="49"/>
      <c r="FZT105" s="49"/>
      <c r="FZU105" s="49"/>
      <c r="FZV105" s="49"/>
      <c r="FZW105" s="49"/>
      <c r="FZX105" s="49"/>
      <c r="FZY105" s="49"/>
      <c r="FZZ105" s="49"/>
      <c r="GAA105" s="49"/>
      <c r="GAB105" s="49"/>
      <c r="GAC105" s="49"/>
      <c r="GAD105" s="49"/>
      <c r="GAE105" s="49"/>
      <c r="GAF105" s="49"/>
      <c r="GAG105" s="49"/>
      <c r="GAH105" s="49"/>
      <c r="GAI105" s="49"/>
      <c r="GAJ105" s="49"/>
      <c r="GAK105" s="49"/>
      <c r="GAL105" s="49"/>
      <c r="GAM105" s="49"/>
      <c r="GAN105" s="49"/>
      <c r="GAO105" s="49"/>
      <c r="GAP105" s="49"/>
      <c r="GAQ105" s="49"/>
      <c r="GAR105" s="49"/>
      <c r="GAS105" s="49"/>
      <c r="GAT105" s="49"/>
      <c r="GAU105" s="49"/>
      <c r="GAV105" s="49"/>
      <c r="GAW105" s="49"/>
      <c r="GAX105" s="49"/>
      <c r="GAY105" s="49"/>
      <c r="GAZ105" s="49"/>
      <c r="GBA105" s="49"/>
      <c r="GBB105" s="49"/>
      <c r="GBC105" s="49"/>
      <c r="GBD105" s="49"/>
      <c r="GBE105" s="49"/>
      <c r="GBF105" s="49"/>
      <c r="GBG105" s="49"/>
      <c r="GBH105" s="49"/>
      <c r="GBI105" s="49"/>
      <c r="GBJ105" s="49"/>
      <c r="GBK105" s="49"/>
      <c r="GBL105" s="49"/>
      <c r="GBM105" s="49"/>
      <c r="GBN105" s="49"/>
      <c r="GBO105" s="49"/>
      <c r="GBP105" s="49"/>
      <c r="GBQ105" s="49"/>
      <c r="GBR105" s="49"/>
      <c r="GBS105" s="49"/>
      <c r="GBT105" s="49"/>
      <c r="GBU105" s="49"/>
      <c r="GBV105" s="49"/>
      <c r="GBW105" s="49"/>
      <c r="GBX105" s="49"/>
      <c r="GBY105" s="49"/>
      <c r="GBZ105" s="49"/>
      <c r="GCA105" s="49"/>
      <c r="GCB105" s="49"/>
      <c r="GCC105" s="49"/>
      <c r="GCD105" s="49"/>
      <c r="GCE105" s="49"/>
      <c r="GCF105" s="49"/>
      <c r="GCG105" s="49"/>
      <c r="GCH105" s="49"/>
      <c r="GCI105" s="49"/>
      <c r="GCJ105" s="49"/>
      <c r="GCK105" s="49"/>
      <c r="GCL105" s="49"/>
      <c r="GCM105" s="49"/>
      <c r="GCN105" s="49"/>
      <c r="GCO105" s="49"/>
      <c r="GCP105" s="49"/>
      <c r="GCQ105" s="49"/>
      <c r="GCR105" s="49"/>
      <c r="GCS105" s="49"/>
      <c r="GCT105" s="49"/>
      <c r="GCU105" s="49"/>
      <c r="GCV105" s="49"/>
      <c r="GCW105" s="49"/>
      <c r="GCX105" s="49"/>
      <c r="GCY105" s="49"/>
      <c r="GCZ105" s="49"/>
      <c r="GDA105" s="49"/>
      <c r="GDB105" s="49"/>
      <c r="GDC105" s="49"/>
      <c r="GDD105" s="49"/>
      <c r="GDE105" s="49"/>
      <c r="GDF105" s="49"/>
      <c r="GDG105" s="49"/>
      <c r="GDH105" s="49"/>
      <c r="GDI105" s="49"/>
      <c r="GDJ105" s="49"/>
      <c r="GDK105" s="49"/>
      <c r="GDL105" s="49"/>
      <c r="GDM105" s="49"/>
      <c r="GDN105" s="49"/>
      <c r="GDO105" s="49"/>
      <c r="GDP105" s="49"/>
      <c r="GDQ105" s="49"/>
      <c r="GDR105" s="49"/>
      <c r="GDS105" s="49"/>
      <c r="GDT105" s="49"/>
      <c r="GDU105" s="49"/>
      <c r="GDV105" s="49"/>
      <c r="GDW105" s="49"/>
      <c r="GDX105" s="49"/>
      <c r="GDY105" s="49"/>
      <c r="GDZ105" s="49"/>
      <c r="GEA105" s="49"/>
      <c r="GEB105" s="49"/>
      <c r="GEC105" s="49"/>
      <c r="GED105" s="49"/>
      <c r="GEE105" s="49"/>
      <c r="GEF105" s="49"/>
      <c r="GEG105" s="49"/>
      <c r="GEH105" s="49"/>
      <c r="GEI105" s="49"/>
      <c r="GEJ105" s="49"/>
      <c r="GEK105" s="49"/>
      <c r="GEL105" s="49"/>
      <c r="GEM105" s="49"/>
      <c r="GEN105" s="49"/>
      <c r="GEO105" s="49"/>
      <c r="GEP105" s="49"/>
      <c r="GEQ105" s="49"/>
      <c r="GER105" s="49"/>
      <c r="GES105" s="49"/>
      <c r="GET105" s="49"/>
      <c r="GEU105" s="49"/>
      <c r="GEV105" s="49"/>
      <c r="GEW105" s="49"/>
      <c r="GEX105" s="49"/>
      <c r="GEY105" s="49"/>
      <c r="GEZ105" s="49"/>
      <c r="GFA105" s="49"/>
      <c r="GFB105" s="49"/>
      <c r="GFC105" s="49"/>
      <c r="GFD105" s="49"/>
      <c r="GFE105" s="49"/>
      <c r="GFF105" s="49"/>
      <c r="GFG105" s="49"/>
      <c r="GFH105" s="49"/>
      <c r="GFI105" s="49"/>
      <c r="GFJ105" s="49"/>
      <c r="GFK105" s="49"/>
      <c r="GFL105" s="49"/>
      <c r="GFM105" s="49"/>
      <c r="GFN105" s="49"/>
      <c r="GFO105" s="49"/>
      <c r="GFP105" s="49"/>
      <c r="GFQ105" s="49"/>
      <c r="GFR105" s="49"/>
      <c r="GFS105" s="49"/>
      <c r="GFT105" s="49"/>
      <c r="GFU105" s="49"/>
      <c r="GFV105" s="49"/>
      <c r="GFW105" s="49"/>
      <c r="GFX105" s="49"/>
      <c r="GFY105" s="49"/>
      <c r="GFZ105" s="49"/>
      <c r="GGA105" s="49"/>
      <c r="GGB105" s="49"/>
      <c r="GGC105" s="49"/>
      <c r="GGD105" s="49"/>
      <c r="GGE105" s="49"/>
      <c r="GGF105" s="49"/>
      <c r="GGG105" s="49"/>
      <c r="GGH105" s="49"/>
      <c r="GGI105" s="49"/>
      <c r="GGJ105" s="49"/>
      <c r="GGK105" s="49"/>
      <c r="GGL105" s="49"/>
      <c r="GGM105" s="49"/>
      <c r="GGN105" s="49"/>
      <c r="GGO105" s="49"/>
      <c r="GGP105" s="49"/>
      <c r="GGQ105" s="49"/>
      <c r="GGR105" s="49"/>
      <c r="GGS105" s="49"/>
      <c r="GGT105" s="49"/>
      <c r="GGU105" s="49"/>
      <c r="GGV105" s="49"/>
      <c r="GGW105" s="49"/>
      <c r="GGX105" s="49"/>
      <c r="GGY105" s="49"/>
      <c r="GGZ105" s="49"/>
      <c r="GHA105" s="49"/>
      <c r="GHB105" s="49"/>
      <c r="GHC105" s="49"/>
      <c r="GHD105" s="49"/>
      <c r="GHE105" s="49"/>
      <c r="GHF105" s="49"/>
      <c r="GHG105" s="49"/>
      <c r="GHH105" s="49"/>
      <c r="GHI105" s="49"/>
      <c r="GHJ105" s="49"/>
      <c r="GHK105" s="49"/>
      <c r="GHL105" s="49"/>
      <c r="GHM105" s="49"/>
      <c r="GHN105" s="49"/>
      <c r="GHO105" s="49"/>
      <c r="GHP105" s="49"/>
      <c r="GHQ105" s="49"/>
      <c r="GHR105" s="49"/>
      <c r="GHS105" s="49"/>
      <c r="GHT105" s="49"/>
      <c r="GHU105" s="49"/>
      <c r="GHV105" s="49"/>
      <c r="GHW105" s="49"/>
      <c r="GHX105" s="49"/>
      <c r="GHY105" s="49"/>
      <c r="GHZ105" s="49"/>
      <c r="GIA105" s="49"/>
      <c r="GIB105" s="49"/>
      <c r="GIC105" s="49"/>
      <c r="GID105" s="49"/>
      <c r="GIE105" s="49"/>
      <c r="GIF105" s="49"/>
      <c r="GIG105" s="49"/>
      <c r="GIH105" s="49"/>
      <c r="GII105" s="49"/>
      <c r="GIJ105" s="49"/>
      <c r="GIK105" s="49"/>
      <c r="GIL105" s="49"/>
      <c r="GIM105" s="49"/>
      <c r="GIN105" s="49"/>
      <c r="GIO105" s="49"/>
      <c r="GIP105" s="49"/>
      <c r="GIQ105" s="49"/>
      <c r="GIR105" s="49"/>
      <c r="GIS105" s="49"/>
      <c r="GIT105" s="49"/>
      <c r="GIU105" s="49"/>
      <c r="GIV105" s="49"/>
      <c r="GIW105" s="49"/>
      <c r="GIX105" s="49"/>
      <c r="GIY105" s="49"/>
      <c r="GIZ105" s="49"/>
      <c r="GJA105" s="49"/>
      <c r="GJB105" s="49"/>
      <c r="GJC105" s="49"/>
      <c r="GJD105" s="49"/>
      <c r="GJE105" s="49"/>
      <c r="GJF105" s="49"/>
      <c r="GJG105" s="49"/>
      <c r="GJH105" s="49"/>
      <c r="GJI105" s="49"/>
      <c r="GJJ105" s="49"/>
      <c r="GJK105" s="49"/>
      <c r="GJL105" s="49"/>
      <c r="GJM105" s="49"/>
      <c r="GJN105" s="49"/>
      <c r="GJO105" s="49"/>
      <c r="GJP105" s="49"/>
      <c r="GJQ105" s="49"/>
      <c r="GJR105" s="49"/>
      <c r="GJS105" s="49"/>
      <c r="GJT105" s="49"/>
      <c r="GJU105" s="49"/>
      <c r="GJV105" s="49"/>
      <c r="GJW105" s="49"/>
      <c r="GJX105" s="49"/>
      <c r="GJY105" s="49"/>
      <c r="GJZ105" s="49"/>
      <c r="GKA105" s="49"/>
      <c r="GKB105" s="49"/>
      <c r="GKC105" s="49"/>
      <c r="GKD105" s="49"/>
      <c r="GKE105" s="49"/>
      <c r="GKF105" s="49"/>
      <c r="GKG105" s="49"/>
      <c r="GKH105" s="49"/>
      <c r="GKI105" s="49"/>
      <c r="GKJ105" s="49"/>
      <c r="GKK105" s="49"/>
      <c r="GKL105" s="49"/>
      <c r="GKM105" s="49"/>
      <c r="GKN105" s="49"/>
      <c r="GKO105" s="49"/>
      <c r="GKP105" s="49"/>
      <c r="GKQ105" s="49"/>
      <c r="GKR105" s="49"/>
      <c r="GKS105" s="49"/>
      <c r="GKT105" s="49"/>
      <c r="GKU105" s="49"/>
      <c r="GKV105" s="49"/>
      <c r="GKW105" s="49"/>
      <c r="GKX105" s="49"/>
      <c r="GKY105" s="49"/>
      <c r="GKZ105" s="49"/>
      <c r="GLA105" s="49"/>
      <c r="GLB105" s="49"/>
      <c r="GLC105" s="49"/>
      <c r="GLD105" s="49"/>
      <c r="GLE105" s="49"/>
      <c r="GLF105" s="49"/>
      <c r="GLG105" s="49"/>
      <c r="GLH105" s="49"/>
      <c r="GLI105" s="49"/>
      <c r="GLJ105" s="49"/>
      <c r="GLK105" s="49"/>
      <c r="GLL105" s="49"/>
      <c r="GLM105" s="49"/>
      <c r="GLN105" s="49"/>
      <c r="GLO105" s="49"/>
      <c r="GLP105" s="49"/>
      <c r="GLQ105" s="49"/>
      <c r="GLR105" s="49"/>
      <c r="GLS105" s="49"/>
      <c r="GLT105" s="49"/>
      <c r="GLU105" s="49"/>
      <c r="GLV105" s="49"/>
      <c r="GLW105" s="49"/>
      <c r="GLX105" s="49"/>
      <c r="GLY105" s="49"/>
      <c r="GLZ105" s="49"/>
      <c r="GMA105" s="49"/>
      <c r="GMB105" s="49"/>
      <c r="GMC105" s="49"/>
      <c r="GMD105" s="49"/>
      <c r="GME105" s="49"/>
      <c r="GMF105" s="49"/>
      <c r="GMG105" s="49"/>
      <c r="GMH105" s="49"/>
      <c r="GMI105" s="49"/>
      <c r="GMJ105" s="49"/>
      <c r="GMK105" s="49"/>
      <c r="GML105" s="49"/>
      <c r="GMM105" s="49"/>
      <c r="GMN105" s="49"/>
      <c r="GMO105" s="49"/>
      <c r="GMP105" s="49"/>
      <c r="GMQ105" s="49"/>
      <c r="GMR105" s="49"/>
      <c r="GMS105" s="49"/>
      <c r="GMT105" s="49"/>
      <c r="GMU105" s="49"/>
      <c r="GMV105" s="49"/>
      <c r="GMW105" s="49"/>
      <c r="GMX105" s="49"/>
      <c r="GMY105" s="49"/>
      <c r="GMZ105" s="49"/>
      <c r="GNA105" s="49"/>
      <c r="GNB105" s="49"/>
      <c r="GNC105" s="49"/>
      <c r="GND105" s="49"/>
      <c r="GNE105" s="49"/>
      <c r="GNF105" s="49"/>
      <c r="GNG105" s="49"/>
      <c r="GNH105" s="49"/>
      <c r="GNI105" s="49"/>
      <c r="GNJ105" s="49"/>
      <c r="GNK105" s="49"/>
      <c r="GNL105" s="49"/>
      <c r="GNM105" s="49"/>
      <c r="GNN105" s="49"/>
      <c r="GNO105" s="49"/>
      <c r="GNP105" s="49"/>
      <c r="GNQ105" s="49"/>
      <c r="GNR105" s="49"/>
      <c r="GNS105" s="49"/>
      <c r="GNT105" s="49"/>
      <c r="GNU105" s="49"/>
      <c r="GNV105" s="49"/>
      <c r="GNW105" s="49"/>
      <c r="GNX105" s="49"/>
      <c r="GNY105" s="49"/>
      <c r="GNZ105" s="49"/>
      <c r="GOA105" s="49"/>
      <c r="GOB105" s="49"/>
      <c r="GOC105" s="49"/>
      <c r="GOD105" s="49"/>
      <c r="GOE105" s="49"/>
      <c r="GOF105" s="49"/>
      <c r="GOG105" s="49"/>
      <c r="GOH105" s="49"/>
      <c r="GOI105" s="49"/>
      <c r="GOJ105" s="49"/>
      <c r="GOK105" s="49"/>
      <c r="GOL105" s="49"/>
      <c r="GOM105" s="49"/>
      <c r="GON105" s="49"/>
      <c r="GOO105" s="49"/>
      <c r="GOP105" s="49"/>
      <c r="GOQ105" s="49"/>
      <c r="GOR105" s="49"/>
      <c r="GOS105" s="49"/>
      <c r="GOT105" s="49"/>
      <c r="GOU105" s="49"/>
      <c r="GOV105" s="49"/>
      <c r="GOW105" s="49"/>
      <c r="GOX105" s="49"/>
      <c r="GOY105" s="49"/>
      <c r="GOZ105" s="49"/>
      <c r="GPA105" s="49"/>
      <c r="GPB105" s="49"/>
      <c r="GPC105" s="49"/>
      <c r="GPD105" s="49"/>
      <c r="GPE105" s="49"/>
      <c r="GPF105" s="49"/>
      <c r="GPG105" s="49"/>
      <c r="GPH105" s="49"/>
      <c r="GPI105" s="49"/>
      <c r="GPJ105" s="49"/>
      <c r="GPK105" s="49"/>
      <c r="GPL105" s="49"/>
      <c r="GPM105" s="49"/>
      <c r="GPN105" s="49"/>
      <c r="GPO105" s="49"/>
      <c r="GPP105" s="49"/>
      <c r="GPQ105" s="49"/>
      <c r="GPR105" s="49"/>
      <c r="GPS105" s="49"/>
      <c r="GPT105" s="49"/>
      <c r="GPU105" s="49"/>
      <c r="GPV105" s="49"/>
      <c r="GPW105" s="49"/>
      <c r="GPX105" s="49"/>
      <c r="GPY105" s="49"/>
      <c r="GPZ105" s="49"/>
      <c r="GQA105" s="49"/>
      <c r="GQB105" s="49"/>
      <c r="GQC105" s="49"/>
      <c r="GQD105" s="49"/>
      <c r="GQE105" s="49"/>
      <c r="GQF105" s="49"/>
      <c r="GQG105" s="49"/>
      <c r="GQH105" s="49"/>
      <c r="GQI105" s="49"/>
      <c r="GQJ105" s="49"/>
      <c r="GQK105" s="49"/>
      <c r="GQL105" s="49"/>
      <c r="GQM105" s="49"/>
      <c r="GQN105" s="49"/>
      <c r="GQO105" s="49"/>
      <c r="GQP105" s="49"/>
      <c r="GQQ105" s="49"/>
      <c r="GQR105" s="49"/>
      <c r="GQS105" s="49"/>
      <c r="GQT105" s="49"/>
      <c r="GQU105" s="49"/>
      <c r="GQV105" s="49"/>
      <c r="GQW105" s="49"/>
      <c r="GQX105" s="49"/>
      <c r="GQY105" s="49"/>
      <c r="GQZ105" s="49"/>
      <c r="GRA105" s="49"/>
      <c r="GRB105" s="49"/>
      <c r="GRC105" s="49"/>
      <c r="GRD105" s="49"/>
      <c r="GRE105" s="49"/>
      <c r="GRF105" s="49"/>
      <c r="GRG105" s="49"/>
      <c r="GRH105" s="49"/>
      <c r="GRI105" s="49"/>
      <c r="GRJ105" s="49"/>
      <c r="GRK105" s="49"/>
      <c r="GRL105" s="49"/>
      <c r="GRM105" s="49"/>
      <c r="GRN105" s="49"/>
      <c r="GRO105" s="49"/>
      <c r="GRP105" s="49"/>
      <c r="GRQ105" s="49"/>
      <c r="GRR105" s="49"/>
      <c r="GRS105" s="49"/>
      <c r="GRT105" s="49"/>
      <c r="GRU105" s="49"/>
      <c r="GRV105" s="49"/>
      <c r="GRW105" s="49"/>
      <c r="GRX105" s="49"/>
      <c r="GRY105" s="49"/>
      <c r="GRZ105" s="49"/>
      <c r="GSA105" s="49"/>
      <c r="GSB105" s="49"/>
      <c r="GSC105" s="49"/>
      <c r="GSD105" s="49"/>
      <c r="GSE105" s="49"/>
      <c r="GSF105" s="49"/>
      <c r="GSG105" s="49"/>
      <c r="GSH105" s="49"/>
      <c r="GSI105" s="49"/>
      <c r="GSJ105" s="49"/>
      <c r="GSK105" s="49"/>
      <c r="GSL105" s="49"/>
      <c r="GSM105" s="49"/>
      <c r="GSN105" s="49"/>
      <c r="GSO105" s="49"/>
      <c r="GSP105" s="49"/>
      <c r="GSQ105" s="49"/>
      <c r="GSR105" s="49"/>
      <c r="GSS105" s="49"/>
      <c r="GST105" s="49"/>
      <c r="GSU105" s="49"/>
      <c r="GSV105" s="49"/>
      <c r="GSW105" s="49"/>
      <c r="GSX105" s="49"/>
      <c r="GSY105" s="49"/>
      <c r="GSZ105" s="49"/>
      <c r="GTA105" s="49"/>
      <c r="GTB105" s="49"/>
      <c r="GTC105" s="49"/>
      <c r="GTD105" s="49"/>
      <c r="GTE105" s="49"/>
      <c r="GTF105" s="49"/>
      <c r="GTG105" s="49"/>
      <c r="GTH105" s="49"/>
      <c r="GTI105" s="49"/>
      <c r="GTJ105" s="49"/>
      <c r="GTK105" s="49"/>
      <c r="GTL105" s="49"/>
      <c r="GTM105" s="49"/>
      <c r="GTN105" s="49"/>
      <c r="GTO105" s="49"/>
      <c r="GTP105" s="49"/>
      <c r="GTQ105" s="49"/>
      <c r="GTR105" s="49"/>
      <c r="GTS105" s="49"/>
      <c r="GTT105" s="49"/>
      <c r="GTU105" s="49"/>
      <c r="GTV105" s="49"/>
      <c r="GTW105" s="49"/>
      <c r="GTX105" s="49"/>
      <c r="GTY105" s="49"/>
      <c r="GTZ105" s="49"/>
      <c r="GUA105" s="49"/>
      <c r="GUB105" s="49"/>
      <c r="GUC105" s="49"/>
      <c r="GUD105" s="49"/>
      <c r="GUE105" s="49"/>
      <c r="GUF105" s="49"/>
      <c r="GUG105" s="49"/>
      <c r="GUH105" s="49"/>
      <c r="GUI105" s="49"/>
      <c r="GUJ105" s="49"/>
      <c r="GUK105" s="49"/>
      <c r="GUL105" s="49"/>
      <c r="GUM105" s="49"/>
      <c r="GUN105" s="49"/>
      <c r="GUO105" s="49"/>
      <c r="GUP105" s="49"/>
      <c r="GUQ105" s="49"/>
      <c r="GUR105" s="49"/>
      <c r="GUS105" s="49"/>
      <c r="GUT105" s="49"/>
      <c r="GUU105" s="49"/>
      <c r="GUV105" s="49"/>
      <c r="GUW105" s="49"/>
      <c r="GUX105" s="49"/>
      <c r="GUY105" s="49"/>
      <c r="GUZ105" s="49"/>
      <c r="GVA105" s="49"/>
      <c r="GVB105" s="49"/>
      <c r="GVC105" s="49"/>
      <c r="GVD105" s="49"/>
      <c r="GVE105" s="49"/>
      <c r="GVF105" s="49"/>
      <c r="GVG105" s="49"/>
      <c r="GVH105" s="49"/>
      <c r="GVI105" s="49"/>
      <c r="GVJ105" s="49"/>
      <c r="GVK105" s="49"/>
      <c r="GVL105" s="49"/>
      <c r="GVM105" s="49"/>
      <c r="GVN105" s="49"/>
      <c r="GVO105" s="49"/>
      <c r="GVP105" s="49"/>
      <c r="GVQ105" s="49"/>
      <c r="GVR105" s="49"/>
      <c r="GVS105" s="49"/>
      <c r="GVT105" s="49"/>
      <c r="GVU105" s="49"/>
      <c r="GVV105" s="49"/>
      <c r="GVW105" s="49"/>
      <c r="GVX105" s="49"/>
      <c r="GVY105" s="49"/>
      <c r="GVZ105" s="49"/>
      <c r="GWA105" s="49"/>
      <c r="GWB105" s="49"/>
      <c r="GWC105" s="49"/>
      <c r="GWD105" s="49"/>
      <c r="GWE105" s="49"/>
      <c r="GWF105" s="49"/>
      <c r="GWG105" s="49"/>
      <c r="GWH105" s="49"/>
      <c r="GWI105" s="49"/>
      <c r="GWJ105" s="49"/>
      <c r="GWK105" s="49"/>
      <c r="GWL105" s="49"/>
      <c r="GWM105" s="49"/>
      <c r="GWN105" s="49"/>
      <c r="GWO105" s="49"/>
      <c r="GWP105" s="49"/>
      <c r="GWQ105" s="49"/>
      <c r="GWR105" s="49"/>
      <c r="GWS105" s="49"/>
      <c r="GWT105" s="49"/>
      <c r="GWU105" s="49"/>
      <c r="GWV105" s="49"/>
      <c r="GWW105" s="49"/>
      <c r="GWX105" s="49"/>
      <c r="GWY105" s="49"/>
      <c r="GWZ105" s="49"/>
      <c r="GXA105" s="49"/>
      <c r="GXB105" s="49"/>
      <c r="GXC105" s="49"/>
      <c r="GXD105" s="49"/>
      <c r="GXE105" s="49"/>
      <c r="GXF105" s="49"/>
      <c r="GXG105" s="49"/>
      <c r="GXH105" s="49"/>
      <c r="GXI105" s="49"/>
      <c r="GXJ105" s="49"/>
      <c r="GXK105" s="49"/>
      <c r="GXL105" s="49"/>
      <c r="GXM105" s="49"/>
      <c r="GXN105" s="49"/>
      <c r="GXO105" s="49"/>
      <c r="GXP105" s="49"/>
      <c r="GXQ105" s="49"/>
      <c r="GXR105" s="49"/>
      <c r="GXS105" s="49"/>
      <c r="GXT105" s="49"/>
      <c r="GXU105" s="49"/>
      <c r="GXV105" s="49"/>
      <c r="GXW105" s="49"/>
      <c r="GXX105" s="49"/>
      <c r="GXY105" s="49"/>
      <c r="GXZ105" s="49"/>
      <c r="GYA105" s="49"/>
      <c r="GYB105" s="49"/>
      <c r="GYC105" s="49"/>
      <c r="GYD105" s="49"/>
      <c r="GYE105" s="49"/>
      <c r="GYF105" s="49"/>
      <c r="GYG105" s="49"/>
      <c r="GYH105" s="49"/>
      <c r="GYI105" s="49"/>
      <c r="GYJ105" s="49"/>
      <c r="GYK105" s="49"/>
      <c r="GYL105" s="49"/>
      <c r="GYM105" s="49"/>
      <c r="GYN105" s="49"/>
      <c r="GYO105" s="49"/>
      <c r="GYP105" s="49"/>
      <c r="GYQ105" s="49"/>
      <c r="GYR105" s="49"/>
      <c r="GYS105" s="49"/>
      <c r="GYT105" s="49"/>
      <c r="GYU105" s="49"/>
      <c r="GYV105" s="49"/>
      <c r="GYW105" s="49"/>
      <c r="GYX105" s="49"/>
      <c r="GYY105" s="49"/>
      <c r="GYZ105" s="49"/>
      <c r="GZA105" s="49"/>
      <c r="GZB105" s="49"/>
      <c r="GZC105" s="49"/>
      <c r="GZD105" s="49"/>
      <c r="GZE105" s="49"/>
      <c r="GZF105" s="49"/>
      <c r="GZG105" s="49"/>
      <c r="GZH105" s="49"/>
      <c r="GZI105" s="49"/>
      <c r="GZJ105" s="49"/>
      <c r="GZK105" s="49"/>
      <c r="GZL105" s="49"/>
      <c r="GZM105" s="49"/>
      <c r="GZN105" s="49"/>
      <c r="GZO105" s="49"/>
      <c r="GZP105" s="49"/>
      <c r="GZQ105" s="49"/>
      <c r="GZR105" s="49"/>
      <c r="GZS105" s="49"/>
      <c r="GZT105" s="49"/>
      <c r="GZU105" s="49"/>
      <c r="GZV105" s="49"/>
      <c r="GZW105" s="49"/>
      <c r="GZX105" s="49"/>
      <c r="GZY105" s="49"/>
      <c r="GZZ105" s="49"/>
      <c r="HAA105" s="49"/>
      <c r="HAB105" s="49"/>
      <c r="HAC105" s="49"/>
      <c r="HAD105" s="49"/>
      <c r="HAE105" s="49"/>
      <c r="HAF105" s="49"/>
      <c r="HAG105" s="49"/>
      <c r="HAH105" s="49"/>
      <c r="HAI105" s="49"/>
      <c r="HAJ105" s="49"/>
      <c r="HAK105" s="49"/>
      <c r="HAL105" s="49"/>
      <c r="HAM105" s="49"/>
      <c r="HAN105" s="49"/>
      <c r="HAO105" s="49"/>
      <c r="HAP105" s="49"/>
      <c r="HAQ105" s="49"/>
      <c r="HAR105" s="49"/>
      <c r="HAS105" s="49"/>
      <c r="HAT105" s="49"/>
      <c r="HAU105" s="49"/>
      <c r="HAV105" s="49"/>
      <c r="HAW105" s="49"/>
      <c r="HAX105" s="49"/>
      <c r="HAY105" s="49"/>
      <c r="HAZ105" s="49"/>
      <c r="HBA105" s="49"/>
      <c r="HBB105" s="49"/>
      <c r="HBC105" s="49"/>
      <c r="HBD105" s="49"/>
      <c r="HBE105" s="49"/>
      <c r="HBF105" s="49"/>
      <c r="HBG105" s="49"/>
      <c r="HBH105" s="49"/>
      <c r="HBI105" s="49"/>
      <c r="HBJ105" s="49"/>
      <c r="HBK105" s="49"/>
      <c r="HBL105" s="49"/>
      <c r="HBM105" s="49"/>
      <c r="HBN105" s="49"/>
      <c r="HBO105" s="49"/>
      <c r="HBP105" s="49"/>
      <c r="HBQ105" s="49"/>
      <c r="HBR105" s="49"/>
      <c r="HBS105" s="49"/>
      <c r="HBT105" s="49"/>
      <c r="HBU105" s="49"/>
      <c r="HBV105" s="49"/>
      <c r="HBW105" s="49"/>
      <c r="HBX105" s="49"/>
      <c r="HBY105" s="49"/>
      <c r="HBZ105" s="49"/>
      <c r="HCA105" s="49"/>
      <c r="HCB105" s="49"/>
      <c r="HCC105" s="49"/>
      <c r="HCD105" s="49"/>
      <c r="HCE105" s="49"/>
      <c r="HCF105" s="49"/>
      <c r="HCG105" s="49"/>
      <c r="HCH105" s="49"/>
      <c r="HCI105" s="49"/>
      <c r="HCJ105" s="49"/>
      <c r="HCK105" s="49"/>
      <c r="HCL105" s="49"/>
      <c r="HCM105" s="49"/>
      <c r="HCN105" s="49"/>
      <c r="HCO105" s="49"/>
      <c r="HCP105" s="49"/>
      <c r="HCQ105" s="49"/>
      <c r="HCR105" s="49"/>
      <c r="HCS105" s="49"/>
      <c r="HCT105" s="49"/>
      <c r="HCU105" s="49"/>
      <c r="HCV105" s="49"/>
      <c r="HCW105" s="49"/>
      <c r="HCX105" s="49"/>
      <c r="HCY105" s="49"/>
      <c r="HCZ105" s="49"/>
      <c r="HDA105" s="49"/>
      <c r="HDB105" s="49"/>
      <c r="HDC105" s="49"/>
      <c r="HDD105" s="49"/>
      <c r="HDE105" s="49"/>
      <c r="HDF105" s="49"/>
      <c r="HDG105" s="49"/>
      <c r="HDH105" s="49"/>
      <c r="HDI105" s="49"/>
      <c r="HDJ105" s="49"/>
      <c r="HDK105" s="49"/>
      <c r="HDL105" s="49"/>
      <c r="HDM105" s="49"/>
      <c r="HDN105" s="49"/>
      <c r="HDO105" s="49"/>
      <c r="HDP105" s="49"/>
      <c r="HDQ105" s="49"/>
      <c r="HDR105" s="49"/>
      <c r="HDS105" s="49"/>
      <c r="HDT105" s="49"/>
      <c r="HDU105" s="49"/>
      <c r="HDV105" s="49"/>
      <c r="HDW105" s="49"/>
      <c r="HDX105" s="49"/>
      <c r="HDY105" s="49"/>
      <c r="HDZ105" s="49"/>
      <c r="HEA105" s="49"/>
      <c r="HEB105" s="49"/>
      <c r="HEC105" s="49"/>
      <c r="HED105" s="49"/>
      <c r="HEE105" s="49"/>
      <c r="HEF105" s="49"/>
      <c r="HEG105" s="49"/>
      <c r="HEH105" s="49"/>
      <c r="HEI105" s="49"/>
      <c r="HEJ105" s="49"/>
      <c r="HEK105" s="49"/>
      <c r="HEL105" s="49"/>
      <c r="HEM105" s="49"/>
      <c r="HEN105" s="49"/>
      <c r="HEO105" s="49"/>
      <c r="HEP105" s="49"/>
      <c r="HEQ105" s="49"/>
      <c r="HER105" s="49"/>
      <c r="HES105" s="49"/>
      <c r="HET105" s="49"/>
      <c r="HEU105" s="49"/>
      <c r="HEV105" s="49"/>
      <c r="HEW105" s="49"/>
      <c r="HEX105" s="49"/>
      <c r="HEY105" s="49"/>
      <c r="HEZ105" s="49"/>
      <c r="HFA105" s="49"/>
      <c r="HFB105" s="49"/>
      <c r="HFC105" s="49"/>
      <c r="HFD105" s="49"/>
      <c r="HFE105" s="49"/>
      <c r="HFF105" s="49"/>
      <c r="HFG105" s="49"/>
      <c r="HFH105" s="49"/>
      <c r="HFI105" s="49"/>
      <c r="HFJ105" s="49"/>
      <c r="HFK105" s="49"/>
      <c r="HFL105" s="49"/>
      <c r="HFM105" s="49"/>
      <c r="HFN105" s="49"/>
      <c r="HFO105" s="49"/>
      <c r="HFP105" s="49"/>
      <c r="HFQ105" s="49"/>
      <c r="HFR105" s="49"/>
      <c r="HFS105" s="49"/>
      <c r="HFT105" s="49"/>
      <c r="HFU105" s="49"/>
      <c r="HFV105" s="49"/>
      <c r="HFW105" s="49"/>
      <c r="HFX105" s="49"/>
      <c r="HFY105" s="49"/>
      <c r="HFZ105" s="49"/>
      <c r="HGA105" s="49"/>
      <c r="HGB105" s="49"/>
      <c r="HGC105" s="49"/>
      <c r="HGD105" s="49"/>
      <c r="HGE105" s="49"/>
      <c r="HGF105" s="49"/>
      <c r="HGG105" s="49"/>
      <c r="HGH105" s="49"/>
      <c r="HGI105" s="49"/>
      <c r="HGJ105" s="49"/>
      <c r="HGK105" s="49"/>
      <c r="HGL105" s="49"/>
      <c r="HGM105" s="49"/>
      <c r="HGN105" s="49"/>
      <c r="HGO105" s="49"/>
      <c r="HGP105" s="49"/>
      <c r="HGQ105" s="49"/>
      <c r="HGR105" s="49"/>
      <c r="HGS105" s="49"/>
      <c r="HGT105" s="49"/>
      <c r="HGU105" s="49"/>
      <c r="HGV105" s="49"/>
      <c r="HGW105" s="49"/>
      <c r="HGX105" s="49"/>
      <c r="HGY105" s="49"/>
      <c r="HGZ105" s="49"/>
      <c r="HHA105" s="49"/>
      <c r="HHB105" s="49"/>
      <c r="HHC105" s="49"/>
      <c r="HHD105" s="49"/>
      <c r="HHE105" s="49"/>
      <c r="HHF105" s="49"/>
      <c r="HHG105" s="49"/>
      <c r="HHH105" s="49"/>
      <c r="HHI105" s="49"/>
      <c r="HHJ105" s="49"/>
      <c r="HHK105" s="49"/>
      <c r="HHL105" s="49"/>
      <c r="HHM105" s="49"/>
      <c r="HHN105" s="49"/>
      <c r="HHO105" s="49"/>
      <c r="HHP105" s="49"/>
      <c r="HHQ105" s="49"/>
      <c r="HHR105" s="49"/>
      <c r="HHS105" s="49"/>
      <c r="HHT105" s="49"/>
      <c r="HHU105" s="49"/>
      <c r="HHV105" s="49"/>
      <c r="HHW105" s="49"/>
      <c r="HHX105" s="49"/>
      <c r="HHY105" s="49"/>
      <c r="HHZ105" s="49"/>
      <c r="HIA105" s="49"/>
      <c r="HIB105" s="49"/>
      <c r="HIC105" s="49"/>
      <c r="HID105" s="49"/>
      <c r="HIE105" s="49"/>
      <c r="HIF105" s="49"/>
      <c r="HIG105" s="49"/>
      <c r="HIH105" s="49"/>
      <c r="HII105" s="49"/>
      <c r="HIJ105" s="49"/>
      <c r="HIK105" s="49"/>
      <c r="HIL105" s="49"/>
      <c r="HIM105" s="49"/>
      <c r="HIN105" s="49"/>
      <c r="HIO105" s="49"/>
      <c r="HIP105" s="49"/>
      <c r="HIQ105" s="49"/>
      <c r="HIR105" s="49"/>
      <c r="HIS105" s="49"/>
      <c r="HIT105" s="49"/>
      <c r="HIU105" s="49"/>
      <c r="HIV105" s="49"/>
      <c r="HIW105" s="49"/>
      <c r="HIX105" s="49"/>
      <c r="HIY105" s="49"/>
      <c r="HIZ105" s="49"/>
      <c r="HJA105" s="49"/>
      <c r="HJB105" s="49"/>
      <c r="HJC105" s="49"/>
      <c r="HJD105" s="49"/>
      <c r="HJE105" s="49"/>
      <c r="HJF105" s="49"/>
      <c r="HJG105" s="49"/>
      <c r="HJH105" s="49"/>
      <c r="HJI105" s="49"/>
      <c r="HJJ105" s="49"/>
      <c r="HJK105" s="49"/>
      <c r="HJL105" s="49"/>
      <c r="HJM105" s="49"/>
      <c r="HJN105" s="49"/>
      <c r="HJO105" s="49"/>
      <c r="HJP105" s="49"/>
      <c r="HJQ105" s="49"/>
      <c r="HJR105" s="49"/>
      <c r="HJS105" s="49"/>
      <c r="HJT105" s="49"/>
      <c r="HJU105" s="49"/>
      <c r="HJV105" s="49"/>
      <c r="HJW105" s="49"/>
      <c r="HJX105" s="49"/>
      <c r="HJY105" s="49"/>
      <c r="HJZ105" s="49"/>
      <c r="HKA105" s="49"/>
      <c r="HKB105" s="49"/>
      <c r="HKC105" s="49"/>
      <c r="HKD105" s="49"/>
      <c r="HKE105" s="49"/>
      <c r="HKF105" s="49"/>
      <c r="HKG105" s="49"/>
      <c r="HKH105" s="49"/>
      <c r="HKI105" s="49"/>
      <c r="HKJ105" s="49"/>
      <c r="HKK105" s="49"/>
      <c r="HKL105" s="49"/>
      <c r="HKM105" s="49"/>
      <c r="HKN105" s="49"/>
      <c r="HKO105" s="49"/>
      <c r="HKP105" s="49"/>
      <c r="HKQ105" s="49"/>
      <c r="HKR105" s="49"/>
      <c r="HKS105" s="49"/>
      <c r="HKT105" s="49"/>
      <c r="HKU105" s="49"/>
      <c r="HKV105" s="49"/>
      <c r="HKW105" s="49"/>
      <c r="HKX105" s="49"/>
      <c r="HKY105" s="49"/>
      <c r="HKZ105" s="49"/>
      <c r="HLA105" s="49"/>
      <c r="HLB105" s="49"/>
      <c r="HLC105" s="49"/>
      <c r="HLD105" s="49"/>
      <c r="HLE105" s="49"/>
      <c r="HLF105" s="49"/>
      <c r="HLG105" s="49"/>
      <c r="HLH105" s="49"/>
      <c r="HLI105" s="49"/>
      <c r="HLJ105" s="49"/>
      <c r="HLK105" s="49"/>
      <c r="HLL105" s="49"/>
      <c r="HLM105" s="49"/>
      <c r="HLN105" s="49"/>
      <c r="HLO105" s="49"/>
      <c r="HLP105" s="49"/>
      <c r="HLQ105" s="49"/>
      <c r="HLR105" s="49"/>
      <c r="HLS105" s="49"/>
      <c r="HLT105" s="49"/>
      <c r="HLU105" s="49"/>
      <c r="HLV105" s="49"/>
      <c r="HLW105" s="49"/>
      <c r="HLX105" s="49"/>
      <c r="HLY105" s="49"/>
      <c r="HLZ105" s="49"/>
      <c r="HMA105" s="49"/>
      <c r="HMB105" s="49"/>
      <c r="HMC105" s="49"/>
      <c r="HMD105" s="49"/>
      <c r="HME105" s="49"/>
      <c r="HMF105" s="49"/>
      <c r="HMG105" s="49"/>
      <c r="HMH105" s="49"/>
      <c r="HMI105" s="49"/>
      <c r="HMJ105" s="49"/>
      <c r="HMK105" s="49"/>
      <c r="HML105" s="49"/>
      <c r="HMM105" s="49"/>
      <c r="HMN105" s="49"/>
      <c r="HMO105" s="49"/>
      <c r="HMP105" s="49"/>
      <c r="HMQ105" s="49"/>
      <c r="HMR105" s="49"/>
      <c r="HMS105" s="49"/>
      <c r="HMT105" s="49"/>
      <c r="HMU105" s="49"/>
      <c r="HMV105" s="49"/>
      <c r="HMW105" s="49"/>
      <c r="HMX105" s="49"/>
      <c r="HMY105" s="49"/>
      <c r="HMZ105" s="49"/>
      <c r="HNA105" s="49"/>
      <c r="HNB105" s="49"/>
      <c r="HNC105" s="49"/>
      <c r="HND105" s="49"/>
      <c r="HNE105" s="49"/>
      <c r="HNF105" s="49"/>
      <c r="HNG105" s="49"/>
      <c r="HNH105" s="49"/>
      <c r="HNI105" s="49"/>
      <c r="HNJ105" s="49"/>
      <c r="HNK105" s="49"/>
      <c r="HNL105" s="49"/>
      <c r="HNM105" s="49"/>
      <c r="HNN105" s="49"/>
      <c r="HNO105" s="49"/>
      <c r="HNP105" s="49"/>
      <c r="HNQ105" s="49"/>
      <c r="HNR105" s="49"/>
      <c r="HNS105" s="49"/>
      <c r="HNT105" s="49"/>
      <c r="HNU105" s="49"/>
      <c r="HNV105" s="49"/>
      <c r="HNW105" s="49"/>
      <c r="HNX105" s="49"/>
      <c r="HNY105" s="49"/>
      <c r="HNZ105" s="49"/>
      <c r="HOA105" s="49"/>
      <c r="HOB105" s="49"/>
      <c r="HOC105" s="49"/>
      <c r="HOD105" s="49"/>
      <c r="HOE105" s="49"/>
      <c r="HOF105" s="49"/>
      <c r="HOG105" s="49"/>
      <c r="HOH105" s="49"/>
      <c r="HOI105" s="49"/>
      <c r="HOJ105" s="49"/>
      <c r="HOK105" s="49"/>
      <c r="HOL105" s="49"/>
      <c r="HOM105" s="49"/>
      <c r="HON105" s="49"/>
      <c r="HOO105" s="49"/>
      <c r="HOP105" s="49"/>
      <c r="HOQ105" s="49"/>
      <c r="HOR105" s="49"/>
      <c r="HOS105" s="49"/>
      <c r="HOT105" s="49"/>
      <c r="HOU105" s="49"/>
      <c r="HOV105" s="49"/>
      <c r="HOW105" s="49"/>
      <c r="HOX105" s="49"/>
      <c r="HOY105" s="49"/>
      <c r="HOZ105" s="49"/>
      <c r="HPA105" s="49"/>
      <c r="HPB105" s="49"/>
      <c r="HPC105" s="49"/>
      <c r="HPD105" s="49"/>
      <c r="HPE105" s="49"/>
      <c r="HPF105" s="49"/>
      <c r="HPG105" s="49"/>
      <c r="HPH105" s="49"/>
      <c r="HPI105" s="49"/>
      <c r="HPJ105" s="49"/>
      <c r="HPK105" s="49"/>
      <c r="HPL105" s="49"/>
      <c r="HPM105" s="49"/>
      <c r="HPN105" s="49"/>
      <c r="HPO105" s="49"/>
      <c r="HPP105" s="49"/>
      <c r="HPQ105" s="49"/>
      <c r="HPR105" s="49"/>
      <c r="HPS105" s="49"/>
      <c r="HPT105" s="49"/>
      <c r="HPU105" s="49"/>
      <c r="HPV105" s="49"/>
      <c r="HPW105" s="49"/>
      <c r="HPX105" s="49"/>
      <c r="HPY105" s="49"/>
      <c r="HPZ105" s="49"/>
      <c r="HQA105" s="49"/>
      <c r="HQB105" s="49"/>
      <c r="HQC105" s="49"/>
      <c r="HQD105" s="49"/>
      <c r="HQE105" s="49"/>
      <c r="HQF105" s="49"/>
      <c r="HQG105" s="49"/>
      <c r="HQH105" s="49"/>
      <c r="HQI105" s="49"/>
      <c r="HQJ105" s="49"/>
      <c r="HQK105" s="49"/>
      <c r="HQL105" s="49"/>
      <c r="HQM105" s="49"/>
      <c r="HQN105" s="49"/>
      <c r="HQO105" s="49"/>
      <c r="HQP105" s="49"/>
      <c r="HQQ105" s="49"/>
      <c r="HQR105" s="49"/>
      <c r="HQS105" s="49"/>
      <c r="HQT105" s="49"/>
      <c r="HQU105" s="49"/>
      <c r="HQV105" s="49"/>
      <c r="HQW105" s="49"/>
      <c r="HQX105" s="49"/>
      <c r="HQY105" s="49"/>
      <c r="HQZ105" s="49"/>
      <c r="HRA105" s="49"/>
      <c r="HRB105" s="49"/>
      <c r="HRC105" s="49"/>
      <c r="HRD105" s="49"/>
      <c r="HRE105" s="49"/>
      <c r="HRF105" s="49"/>
      <c r="HRG105" s="49"/>
      <c r="HRH105" s="49"/>
      <c r="HRI105" s="49"/>
      <c r="HRJ105" s="49"/>
      <c r="HRK105" s="49"/>
      <c r="HRL105" s="49"/>
      <c r="HRM105" s="49"/>
      <c r="HRN105" s="49"/>
      <c r="HRO105" s="49"/>
      <c r="HRP105" s="49"/>
      <c r="HRQ105" s="49"/>
      <c r="HRR105" s="49"/>
      <c r="HRS105" s="49"/>
      <c r="HRT105" s="49"/>
      <c r="HRU105" s="49"/>
      <c r="HRV105" s="49"/>
      <c r="HRW105" s="49"/>
      <c r="HRX105" s="49"/>
      <c r="HRY105" s="49"/>
      <c r="HRZ105" s="49"/>
      <c r="HSA105" s="49"/>
      <c r="HSB105" s="49"/>
      <c r="HSC105" s="49"/>
      <c r="HSD105" s="49"/>
      <c r="HSE105" s="49"/>
      <c r="HSF105" s="49"/>
      <c r="HSG105" s="49"/>
      <c r="HSH105" s="49"/>
      <c r="HSI105" s="49"/>
      <c r="HSJ105" s="49"/>
      <c r="HSK105" s="49"/>
      <c r="HSL105" s="49"/>
      <c r="HSM105" s="49"/>
      <c r="HSN105" s="49"/>
      <c r="HSO105" s="49"/>
      <c r="HSP105" s="49"/>
      <c r="HSQ105" s="49"/>
      <c r="HSR105" s="49"/>
      <c r="HSS105" s="49"/>
      <c r="HST105" s="49"/>
      <c r="HSU105" s="49"/>
      <c r="HSV105" s="49"/>
      <c r="HSW105" s="49"/>
      <c r="HSX105" s="49"/>
      <c r="HSY105" s="49"/>
      <c r="HSZ105" s="49"/>
      <c r="HTA105" s="49"/>
      <c r="HTB105" s="49"/>
      <c r="HTC105" s="49"/>
      <c r="HTD105" s="49"/>
      <c r="HTE105" s="49"/>
      <c r="HTF105" s="49"/>
      <c r="HTG105" s="49"/>
      <c r="HTH105" s="49"/>
      <c r="HTI105" s="49"/>
      <c r="HTJ105" s="49"/>
      <c r="HTK105" s="49"/>
      <c r="HTL105" s="49"/>
      <c r="HTM105" s="49"/>
      <c r="HTN105" s="49"/>
      <c r="HTO105" s="49"/>
      <c r="HTP105" s="49"/>
      <c r="HTQ105" s="49"/>
      <c r="HTR105" s="49"/>
      <c r="HTS105" s="49"/>
      <c r="HTT105" s="49"/>
      <c r="HTU105" s="49"/>
      <c r="HTV105" s="49"/>
      <c r="HTW105" s="49"/>
      <c r="HTX105" s="49"/>
      <c r="HTY105" s="49"/>
      <c r="HTZ105" s="49"/>
      <c r="HUA105" s="49"/>
      <c r="HUB105" s="49"/>
      <c r="HUC105" s="49"/>
      <c r="HUD105" s="49"/>
      <c r="HUE105" s="49"/>
      <c r="HUF105" s="49"/>
      <c r="HUG105" s="49"/>
      <c r="HUH105" s="49"/>
      <c r="HUI105" s="49"/>
      <c r="HUJ105" s="49"/>
      <c r="HUK105" s="49"/>
      <c r="HUL105" s="49"/>
      <c r="HUM105" s="49"/>
      <c r="HUN105" s="49"/>
      <c r="HUO105" s="49"/>
      <c r="HUP105" s="49"/>
      <c r="HUQ105" s="49"/>
      <c r="HUR105" s="49"/>
      <c r="HUS105" s="49"/>
      <c r="HUT105" s="49"/>
      <c r="HUU105" s="49"/>
      <c r="HUV105" s="49"/>
      <c r="HUW105" s="49"/>
      <c r="HUX105" s="49"/>
      <c r="HUY105" s="49"/>
      <c r="HUZ105" s="49"/>
      <c r="HVA105" s="49"/>
      <c r="HVB105" s="49"/>
      <c r="HVC105" s="49"/>
      <c r="HVD105" s="49"/>
      <c r="HVE105" s="49"/>
      <c r="HVF105" s="49"/>
      <c r="HVG105" s="49"/>
      <c r="HVH105" s="49"/>
      <c r="HVI105" s="49"/>
      <c r="HVJ105" s="49"/>
      <c r="HVK105" s="49"/>
      <c r="HVL105" s="49"/>
      <c r="HVM105" s="49"/>
      <c r="HVN105" s="49"/>
      <c r="HVO105" s="49"/>
      <c r="HVP105" s="49"/>
      <c r="HVQ105" s="49"/>
      <c r="HVR105" s="49"/>
      <c r="HVS105" s="49"/>
      <c r="HVT105" s="49"/>
      <c r="HVU105" s="49"/>
      <c r="HVV105" s="49"/>
      <c r="HVW105" s="49"/>
      <c r="HVX105" s="49"/>
      <c r="HVY105" s="49"/>
      <c r="HVZ105" s="49"/>
      <c r="HWA105" s="49"/>
      <c r="HWB105" s="49"/>
      <c r="HWC105" s="49"/>
      <c r="HWD105" s="49"/>
      <c r="HWE105" s="49"/>
      <c r="HWF105" s="49"/>
      <c r="HWG105" s="49"/>
      <c r="HWH105" s="49"/>
      <c r="HWI105" s="49"/>
      <c r="HWJ105" s="49"/>
      <c r="HWK105" s="49"/>
      <c r="HWL105" s="49"/>
      <c r="HWM105" s="49"/>
      <c r="HWN105" s="49"/>
      <c r="HWO105" s="49"/>
      <c r="HWP105" s="49"/>
      <c r="HWQ105" s="49"/>
      <c r="HWR105" s="49"/>
      <c r="HWS105" s="49"/>
      <c r="HWT105" s="49"/>
      <c r="HWU105" s="49"/>
      <c r="HWV105" s="49"/>
      <c r="HWW105" s="49"/>
      <c r="HWX105" s="49"/>
      <c r="HWY105" s="49"/>
      <c r="HWZ105" s="49"/>
      <c r="HXA105" s="49"/>
      <c r="HXB105" s="49"/>
      <c r="HXC105" s="49"/>
      <c r="HXD105" s="49"/>
      <c r="HXE105" s="49"/>
      <c r="HXF105" s="49"/>
      <c r="HXG105" s="49"/>
      <c r="HXH105" s="49"/>
      <c r="HXI105" s="49"/>
      <c r="HXJ105" s="49"/>
      <c r="HXK105" s="49"/>
      <c r="HXL105" s="49"/>
      <c r="HXM105" s="49"/>
      <c r="HXN105" s="49"/>
      <c r="HXO105" s="49"/>
      <c r="HXP105" s="49"/>
      <c r="HXQ105" s="49"/>
      <c r="HXR105" s="49"/>
      <c r="HXS105" s="49"/>
      <c r="HXT105" s="49"/>
      <c r="HXU105" s="49"/>
      <c r="HXV105" s="49"/>
      <c r="HXW105" s="49"/>
      <c r="HXX105" s="49"/>
      <c r="HXY105" s="49"/>
      <c r="HXZ105" s="49"/>
      <c r="HYA105" s="49"/>
      <c r="HYB105" s="49"/>
      <c r="HYC105" s="49"/>
      <c r="HYD105" s="49"/>
      <c r="HYE105" s="49"/>
      <c r="HYF105" s="49"/>
      <c r="HYG105" s="49"/>
      <c r="HYH105" s="49"/>
      <c r="HYI105" s="49"/>
      <c r="HYJ105" s="49"/>
      <c r="HYK105" s="49"/>
      <c r="HYL105" s="49"/>
      <c r="HYM105" s="49"/>
      <c r="HYN105" s="49"/>
      <c r="HYO105" s="49"/>
      <c r="HYP105" s="49"/>
      <c r="HYQ105" s="49"/>
      <c r="HYR105" s="49"/>
      <c r="HYS105" s="49"/>
      <c r="HYT105" s="49"/>
      <c r="HYU105" s="49"/>
      <c r="HYV105" s="49"/>
      <c r="HYW105" s="49"/>
      <c r="HYX105" s="49"/>
      <c r="HYY105" s="49"/>
      <c r="HYZ105" s="49"/>
      <c r="HZA105" s="49"/>
      <c r="HZB105" s="49"/>
      <c r="HZC105" s="49"/>
      <c r="HZD105" s="49"/>
      <c r="HZE105" s="49"/>
      <c r="HZF105" s="49"/>
      <c r="HZG105" s="49"/>
      <c r="HZH105" s="49"/>
      <c r="HZI105" s="49"/>
      <c r="HZJ105" s="49"/>
      <c r="HZK105" s="49"/>
      <c r="HZL105" s="49"/>
      <c r="HZM105" s="49"/>
      <c r="HZN105" s="49"/>
      <c r="HZO105" s="49"/>
      <c r="HZP105" s="49"/>
      <c r="HZQ105" s="49"/>
      <c r="HZR105" s="49"/>
      <c r="HZS105" s="49"/>
      <c r="HZT105" s="49"/>
      <c r="HZU105" s="49"/>
      <c r="HZV105" s="49"/>
      <c r="HZW105" s="49"/>
      <c r="HZX105" s="49"/>
      <c r="HZY105" s="49"/>
      <c r="HZZ105" s="49"/>
      <c r="IAA105" s="49"/>
      <c r="IAB105" s="49"/>
      <c r="IAC105" s="49"/>
      <c r="IAD105" s="49"/>
      <c r="IAE105" s="49"/>
      <c r="IAF105" s="49"/>
      <c r="IAG105" s="49"/>
      <c r="IAH105" s="49"/>
      <c r="IAI105" s="49"/>
      <c r="IAJ105" s="49"/>
      <c r="IAK105" s="49"/>
      <c r="IAL105" s="49"/>
      <c r="IAM105" s="49"/>
      <c r="IAN105" s="49"/>
      <c r="IAO105" s="49"/>
      <c r="IAP105" s="49"/>
      <c r="IAQ105" s="49"/>
      <c r="IAR105" s="49"/>
      <c r="IAS105" s="49"/>
      <c r="IAT105" s="49"/>
      <c r="IAU105" s="49"/>
      <c r="IAV105" s="49"/>
      <c r="IAW105" s="49"/>
      <c r="IAX105" s="49"/>
      <c r="IAY105" s="49"/>
      <c r="IAZ105" s="49"/>
      <c r="IBA105" s="49"/>
      <c r="IBB105" s="49"/>
      <c r="IBC105" s="49"/>
      <c r="IBD105" s="49"/>
      <c r="IBE105" s="49"/>
      <c r="IBF105" s="49"/>
      <c r="IBG105" s="49"/>
      <c r="IBH105" s="49"/>
      <c r="IBI105" s="49"/>
      <c r="IBJ105" s="49"/>
      <c r="IBK105" s="49"/>
      <c r="IBL105" s="49"/>
      <c r="IBM105" s="49"/>
      <c r="IBN105" s="49"/>
      <c r="IBO105" s="49"/>
      <c r="IBP105" s="49"/>
      <c r="IBQ105" s="49"/>
      <c r="IBR105" s="49"/>
      <c r="IBS105" s="49"/>
      <c r="IBT105" s="49"/>
      <c r="IBU105" s="49"/>
      <c r="IBV105" s="49"/>
      <c r="IBW105" s="49"/>
      <c r="IBX105" s="49"/>
      <c r="IBY105" s="49"/>
      <c r="IBZ105" s="49"/>
      <c r="ICA105" s="49"/>
      <c r="ICB105" s="49"/>
      <c r="ICC105" s="49"/>
      <c r="ICD105" s="49"/>
      <c r="ICE105" s="49"/>
      <c r="ICF105" s="49"/>
      <c r="ICG105" s="49"/>
      <c r="ICH105" s="49"/>
      <c r="ICI105" s="49"/>
      <c r="ICJ105" s="49"/>
      <c r="ICK105" s="49"/>
      <c r="ICL105" s="49"/>
      <c r="ICM105" s="49"/>
      <c r="ICN105" s="49"/>
      <c r="ICO105" s="49"/>
      <c r="ICP105" s="49"/>
      <c r="ICQ105" s="49"/>
      <c r="ICR105" s="49"/>
      <c r="ICS105" s="49"/>
      <c r="ICT105" s="49"/>
      <c r="ICU105" s="49"/>
      <c r="ICV105" s="49"/>
      <c r="ICW105" s="49"/>
      <c r="ICX105" s="49"/>
      <c r="ICY105" s="49"/>
      <c r="ICZ105" s="49"/>
      <c r="IDA105" s="49"/>
      <c r="IDB105" s="49"/>
      <c r="IDC105" s="49"/>
      <c r="IDD105" s="49"/>
      <c r="IDE105" s="49"/>
      <c r="IDF105" s="49"/>
      <c r="IDG105" s="49"/>
      <c r="IDH105" s="49"/>
      <c r="IDI105" s="49"/>
      <c r="IDJ105" s="49"/>
      <c r="IDK105" s="49"/>
      <c r="IDL105" s="49"/>
      <c r="IDM105" s="49"/>
      <c r="IDN105" s="49"/>
      <c r="IDO105" s="49"/>
      <c r="IDP105" s="49"/>
      <c r="IDQ105" s="49"/>
      <c r="IDR105" s="49"/>
      <c r="IDS105" s="49"/>
      <c r="IDT105" s="49"/>
      <c r="IDU105" s="49"/>
      <c r="IDV105" s="49"/>
      <c r="IDW105" s="49"/>
      <c r="IDX105" s="49"/>
      <c r="IDY105" s="49"/>
      <c r="IDZ105" s="49"/>
      <c r="IEA105" s="49"/>
      <c r="IEB105" s="49"/>
      <c r="IEC105" s="49"/>
      <c r="IED105" s="49"/>
      <c r="IEE105" s="49"/>
      <c r="IEF105" s="49"/>
      <c r="IEG105" s="49"/>
      <c r="IEH105" s="49"/>
      <c r="IEI105" s="49"/>
      <c r="IEJ105" s="49"/>
      <c r="IEK105" s="49"/>
      <c r="IEL105" s="49"/>
      <c r="IEM105" s="49"/>
      <c r="IEN105" s="49"/>
      <c r="IEO105" s="49"/>
      <c r="IEP105" s="49"/>
      <c r="IEQ105" s="49"/>
      <c r="IER105" s="49"/>
      <c r="IES105" s="49"/>
      <c r="IET105" s="49"/>
      <c r="IEU105" s="49"/>
      <c r="IEV105" s="49"/>
      <c r="IEW105" s="49"/>
      <c r="IEX105" s="49"/>
      <c r="IEY105" s="49"/>
      <c r="IEZ105" s="49"/>
      <c r="IFA105" s="49"/>
      <c r="IFB105" s="49"/>
      <c r="IFC105" s="49"/>
      <c r="IFD105" s="49"/>
      <c r="IFE105" s="49"/>
      <c r="IFF105" s="49"/>
      <c r="IFG105" s="49"/>
      <c r="IFH105" s="49"/>
      <c r="IFI105" s="49"/>
      <c r="IFJ105" s="49"/>
      <c r="IFK105" s="49"/>
      <c r="IFL105" s="49"/>
      <c r="IFM105" s="49"/>
      <c r="IFN105" s="49"/>
      <c r="IFO105" s="49"/>
      <c r="IFP105" s="49"/>
      <c r="IFQ105" s="49"/>
      <c r="IFR105" s="49"/>
      <c r="IFS105" s="49"/>
      <c r="IFT105" s="49"/>
      <c r="IFU105" s="49"/>
      <c r="IFV105" s="49"/>
      <c r="IFW105" s="49"/>
      <c r="IFX105" s="49"/>
      <c r="IFY105" s="49"/>
      <c r="IFZ105" s="49"/>
      <c r="IGA105" s="49"/>
      <c r="IGB105" s="49"/>
      <c r="IGC105" s="49"/>
      <c r="IGD105" s="49"/>
      <c r="IGE105" s="49"/>
      <c r="IGF105" s="49"/>
      <c r="IGG105" s="49"/>
      <c r="IGH105" s="49"/>
      <c r="IGI105" s="49"/>
      <c r="IGJ105" s="49"/>
      <c r="IGK105" s="49"/>
      <c r="IGL105" s="49"/>
      <c r="IGM105" s="49"/>
      <c r="IGN105" s="49"/>
      <c r="IGO105" s="49"/>
      <c r="IGP105" s="49"/>
      <c r="IGQ105" s="49"/>
      <c r="IGR105" s="49"/>
      <c r="IGS105" s="49"/>
      <c r="IGT105" s="49"/>
      <c r="IGU105" s="49"/>
      <c r="IGV105" s="49"/>
      <c r="IGW105" s="49"/>
      <c r="IGX105" s="49"/>
      <c r="IGY105" s="49"/>
      <c r="IGZ105" s="49"/>
      <c r="IHA105" s="49"/>
      <c r="IHB105" s="49"/>
      <c r="IHC105" s="49"/>
      <c r="IHD105" s="49"/>
      <c r="IHE105" s="49"/>
      <c r="IHF105" s="49"/>
      <c r="IHG105" s="49"/>
      <c r="IHH105" s="49"/>
      <c r="IHI105" s="49"/>
      <c r="IHJ105" s="49"/>
      <c r="IHK105" s="49"/>
      <c r="IHL105" s="49"/>
      <c r="IHM105" s="49"/>
      <c r="IHN105" s="49"/>
      <c r="IHO105" s="49"/>
      <c r="IHP105" s="49"/>
      <c r="IHQ105" s="49"/>
      <c r="IHR105" s="49"/>
      <c r="IHS105" s="49"/>
      <c r="IHT105" s="49"/>
      <c r="IHU105" s="49"/>
      <c r="IHV105" s="49"/>
      <c r="IHW105" s="49"/>
      <c r="IHX105" s="49"/>
      <c r="IHY105" s="49"/>
      <c r="IHZ105" s="49"/>
      <c r="IIA105" s="49"/>
      <c r="IIB105" s="49"/>
      <c r="IIC105" s="49"/>
      <c r="IID105" s="49"/>
      <c r="IIE105" s="49"/>
      <c r="IIF105" s="49"/>
      <c r="IIG105" s="49"/>
      <c r="IIH105" s="49"/>
      <c r="III105" s="49"/>
      <c r="IIJ105" s="49"/>
      <c r="IIK105" s="49"/>
      <c r="IIL105" s="49"/>
      <c r="IIM105" s="49"/>
      <c r="IIN105" s="49"/>
      <c r="IIO105" s="49"/>
      <c r="IIP105" s="49"/>
      <c r="IIQ105" s="49"/>
      <c r="IIR105" s="49"/>
      <c r="IIS105" s="49"/>
      <c r="IIT105" s="49"/>
      <c r="IIU105" s="49"/>
      <c r="IIV105" s="49"/>
      <c r="IIW105" s="49"/>
      <c r="IIX105" s="49"/>
      <c r="IIY105" s="49"/>
      <c r="IIZ105" s="49"/>
      <c r="IJA105" s="49"/>
      <c r="IJB105" s="49"/>
      <c r="IJC105" s="49"/>
      <c r="IJD105" s="49"/>
      <c r="IJE105" s="49"/>
      <c r="IJF105" s="49"/>
      <c r="IJG105" s="49"/>
      <c r="IJH105" s="49"/>
      <c r="IJI105" s="49"/>
      <c r="IJJ105" s="49"/>
      <c r="IJK105" s="49"/>
      <c r="IJL105" s="49"/>
      <c r="IJM105" s="49"/>
      <c r="IJN105" s="49"/>
      <c r="IJO105" s="49"/>
      <c r="IJP105" s="49"/>
      <c r="IJQ105" s="49"/>
      <c r="IJR105" s="49"/>
      <c r="IJS105" s="49"/>
      <c r="IJT105" s="49"/>
      <c r="IJU105" s="49"/>
      <c r="IJV105" s="49"/>
      <c r="IJW105" s="49"/>
      <c r="IJX105" s="49"/>
      <c r="IJY105" s="49"/>
      <c r="IJZ105" s="49"/>
      <c r="IKA105" s="49"/>
      <c r="IKB105" s="49"/>
      <c r="IKC105" s="49"/>
      <c r="IKD105" s="49"/>
      <c r="IKE105" s="49"/>
      <c r="IKF105" s="49"/>
      <c r="IKG105" s="49"/>
      <c r="IKH105" s="49"/>
      <c r="IKI105" s="49"/>
      <c r="IKJ105" s="49"/>
      <c r="IKK105" s="49"/>
      <c r="IKL105" s="49"/>
      <c r="IKM105" s="49"/>
      <c r="IKN105" s="49"/>
      <c r="IKO105" s="49"/>
      <c r="IKP105" s="49"/>
      <c r="IKQ105" s="49"/>
      <c r="IKR105" s="49"/>
      <c r="IKS105" s="49"/>
      <c r="IKT105" s="49"/>
      <c r="IKU105" s="49"/>
      <c r="IKV105" s="49"/>
      <c r="IKW105" s="49"/>
      <c r="IKX105" s="49"/>
      <c r="IKY105" s="49"/>
      <c r="IKZ105" s="49"/>
      <c r="ILA105" s="49"/>
      <c r="ILB105" s="49"/>
      <c r="ILC105" s="49"/>
      <c r="ILD105" s="49"/>
      <c r="ILE105" s="49"/>
      <c r="ILF105" s="49"/>
      <c r="ILG105" s="49"/>
      <c r="ILH105" s="49"/>
      <c r="ILI105" s="49"/>
      <c r="ILJ105" s="49"/>
      <c r="ILK105" s="49"/>
      <c r="ILL105" s="49"/>
      <c r="ILM105" s="49"/>
      <c r="ILN105" s="49"/>
      <c r="ILO105" s="49"/>
      <c r="ILP105" s="49"/>
      <c r="ILQ105" s="49"/>
      <c r="ILR105" s="49"/>
      <c r="ILS105" s="49"/>
      <c r="ILT105" s="49"/>
      <c r="ILU105" s="49"/>
      <c r="ILV105" s="49"/>
      <c r="ILW105" s="49"/>
      <c r="ILX105" s="49"/>
      <c r="ILY105" s="49"/>
      <c r="ILZ105" s="49"/>
      <c r="IMA105" s="49"/>
      <c r="IMB105" s="49"/>
      <c r="IMC105" s="49"/>
      <c r="IMD105" s="49"/>
      <c r="IME105" s="49"/>
      <c r="IMF105" s="49"/>
      <c r="IMG105" s="49"/>
      <c r="IMH105" s="49"/>
      <c r="IMI105" s="49"/>
      <c r="IMJ105" s="49"/>
      <c r="IMK105" s="49"/>
      <c r="IML105" s="49"/>
      <c r="IMM105" s="49"/>
      <c r="IMN105" s="49"/>
      <c r="IMO105" s="49"/>
      <c r="IMP105" s="49"/>
      <c r="IMQ105" s="49"/>
      <c r="IMR105" s="49"/>
      <c r="IMS105" s="49"/>
      <c r="IMT105" s="49"/>
      <c r="IMU105" s="49"/>
      <c r="IMV105" s="49"/>
      <c r="IMW105" s="49"/>
      <c r="IMX105" s="49"/>
      <c r="IMY105" s="49"/>
      <c r="IMZ105" s="49"/>
      <c r="INA105" s="49"/>
      <c r="INB105" s="49"/>
      <c r="INC105" s="49"/>
      <c r="IND105" s="49"/>
      <c r="INE105" s="49"/>
      <c r="INF105" s="49"/>
      <c r="ING105" s="49"/>
      <c r="INH105" s="49"/>
      <c r="INI105" s="49"/>
      <c r="INJ105" s="49"/>
      <c r="INK105" s="49"/>
      <c r="INL105" s="49"/>
      <c r="INM105" s="49"/>
      <c r="INN105" s="49"/>
      <c r="INO105" s="49"/>
      <c r="INP105" s="49"/>
      <c r="INQ105" s="49"/>
      <c r="INR105" s="49"/>
      <c r="INS105" s="49"/>
      <c r="INT105" s="49"/>
      <c r="INU105" s="49"/>
      <c r="INV105" s="49"/>
      <c r="INW105" s="49"/>
      <c r="INX105" s="49"/>
      <c r="INY105" s="49"/>
      <c r="INZ105" s="49"/>
      <c r="IOA105" s="49"/>
      <c r="IOB105" s="49"/>
      <c r="IOC105" s="49"/>
      <c r="IOD105" s="49"/>
      <c r="IOE105" s="49"/>
      <c r="IOF105" s="49"/>
      <c r="IOG105" s="49"/>
      <c r="IOH105" s="49"/>
      <c r="IOI105" s="49"/>
      <c r="IOJ105" s="49"/>
      <c r="IOK105" s="49"/>
      <c r="IOL105" s="49"/>
      <c r="IOM105" s="49"/>
      <c r="ION105" s="49"/>
      <c r="IOO105" s="49"/>
      <c r="IOP105" s="49"/>
      <c r="IOQ105" s="49"/>
      <c r="IOR105" s="49"/>
      <c r="IOS105" s="49"/>
      <c r="IOT105" s="49"/>
      <c r="IOU105" s="49"/>
      <c r="IOV105" s="49"/>
      <c r="IOW105" s="49"/>
      <c r="IOX105" s="49"/>
      <c r="IOY105" s="49"/>
      <c r="IOZ105" s="49"/>
      <c r="IPA105" s="49"/>
      <c r="IPB105" s="49"/>
      <c r="IPC105" s="49"/>
      <c r="IPD105" s="49"/>
      <c r="IPE105" s="49"/>
      <c r="IPF105" s="49"/>
      <c r="IPG105" s="49"/>
      <c r="IPH105" s="49"/>
      <c r="IPI105" s="49"/>
      <c r="IPJ105" s="49"/>
      <c r="IPK105" s="49"/>
      <c r="IPL105" s="49"/>
      <c r="IPM105" s="49"/>
      <c r="IPN105" s="49"/>
      <c r="IPO105" s="49"/>
      <c r="IPP105" s="49"/>
      <c r="IPQ105" s="49"/>
      <c r="IPR105" s="49"/>
      <c r="IPS105" s="49"/>
      <c r="IPT105" s="49"/>
      <c r="IPU105" s="49"/>
      <c r="IPV105" s="49"/>
      <c r="IPW105" s="49"/>
      <c r="IPX105" s="49"/>
      <c r="IPY105" s="49"/>
      <c r="IPZ105" s="49"/>
      <c r="IQA105" s="49"/>
      <c r="IQB105" s="49"/>
      <c r="IQC105" s="49"/>
      <c r="IQD105" s="49"/>
      <c r="IQE105" s="49"/>
      <c r="IQF105" s="49"/>
      <c r="IQG105" s="49"/>
      <c r="IQH105" s="49"/>
      <c r="IQI105" s="49"/>
      <c r="IQJ105" s="49"/>
      <c r="IQK105" s="49"/>
      <c r="IQL105" s="49"/>
      <c r="IQM105" s="49"/>
      <c r="IQN105" s="49"/>
      <c r="IQO105" s="49"/>
      <c r="IQP105" s="49"/>
      <c r="IQQ105" s="49"/>
      <c r="IQR105" s="49"/>
      <c r="IQS105" s="49"/>
      <c r="IQT105" s="49"/>
      <c r="IQU105" s="49"/>
      <c r="IQV105" s="49"/>
      <c r="IQW105" s="49"/>
      <c r="IQX105" s="49"/>
      <c r="IQY105" s="49"/>
      <c r="IQZ105" s="49"/>
      <c r="IRA105" s="49"/>
      <c r="IRB105" s="49"/>
      <c r="IRC105" s="49"/>
      <c r="IRD105" s="49"/>
      <c r="IRE105" s="49"/>
      <c r="IRF105" s="49"/>
      <c r="IRG105" s="49"/>
      <c r="IRH105" s="49"/>
      <c r="IRI105" s="49"/>
      <c r="IRJ105" s="49"/>
      <c r="IRK105" s="49"/>
      <c r="IRL105" s="49"/>
      <c r="IRM105" s="49"/>
      <c r="IRN105" s="49"/>
      <c r="IRO105" s="49"/>
      <c r="IRP105" s="49"/>
      <c r="IRQ105" s="49"/>
      <c r="IRR105" s="49"/>
      <c r="IRS105" s="49"/>
      <c r="IRT105" s="49"/>
      <c r="IRU105" s="49"/>
      <c r="IRV105" s="49"/>
      <c r="IRW105" s="49"/>
      <c r="IRX105" s="49"/>
      <c r="IRY105" s="49"/>
      <c r="IRZ105" s="49"/>
      <c r="ISA105" s="49"/>
      <c r="ISB105" s="49"/>
      <c r="ISC105" s="49"/>
      <c r="ISD105" s="49"/>
      <c r="ISE105" s="49"/>
      <c r="ISF105" s="49"/>
      <c r="ISG105" s="49"/>
      <c r="ISH105" s="49"/>
      <c r="ISI105" s="49"/>
      <c r="ISJ105" s="49"/>
      <c r="ISK105" s="49"/>
      <c r="ISL105" s="49"/>
      <c r="ISM105" s="49"/>
      <c r="ISN105" s="49"/>
      <c r="ISO105" s="49"/>
      <c r="ISP105" s="49"/>
      <c r="ISQ105" s="49"/>
      <c r="ISR105" s="49"/>
      <c r="ISS105" s="49"/>
      <c r="IST105" s="49"/>
      <c r="ISU105" s="49"/>
      <c r="ISV105" s="49"/>
      <c r="ISW105" s="49"/>
      <c r="ISX105" s="49"/>
      <c r="ISY105" s="49"/>
      <c r="ISZ105" s="49"/>
      <c r="ITA105" s="49"/>
      <c r="ITB105" s="49"/>
      <c r="ITC105" s="49"/>
      <c r="ITD105" s="49"/>
      <c r="ITE105" s="49"/>
      <c r="ITF105" s="49"/>
      <c r="ITG105" s="49"/>
      <c r="ITH105" s="49"/>
      <c r="ITI105" s="49"/>
      <c r="ITJ105" s="49"/>
      <c r="ITK105" s="49"/>
      <c r="ITL105" s="49"/>
      <c r="ITM105" s="49"/>
      <c r="ITN105" s="49"/>
      <c r="ITO105" s="49"/>
      <c r="ITP105" s="49"/>
      <c r="ITQ105" s="49"/>
      <c r="ITR105" s="49"/>
      <c r="ITS105" s="49"/>
      <c r="ITT105" s="49"/>
      <c r="ITU105" s="49"/>
      <c r="ITV105" s="49"/>
      <c r="ITW105" s="49"/>
      <c r="ITX105" s="49"/>
      <c r="ITY105" s="49"/>
      <c r="ITZ105" s="49"/>
      <c r="IUA105" s="49"/>
      <c r="IUB105" s="49"/>
      <c r="IUC105" s="49"/>
      <c r="IUD105" s="49"/>
      <c r="IUE105" s="49"/>
      <c r="IUF105" s="49"/>
      <c r="IUG105" s="49"/>
      <c r="IUH105" s="49"/>
      <c r="IUI105" s="49"/>
      <c r="IUJ105" s="49"/>
      <c r="IUK105" s="49"/>
      <c r="IUL105" s="49"/>
      <c r="IUM105" s="49"/>
      <c r="IUN105" s="49"/>
      <c r="IUO105" s="49"/>
      <c r="IUP105" s="49"/>
      <c r="IUQ105" s="49"/>
      <c r="IUR105" s="49"/>
      <c r="IUS105" s="49"/>
      <c r="IUT105" s="49"/>
      <c r="IUU105" s="49"/>
      <c r="IUV105" s="49"/>
      <c r="IUW105" s="49"/>
      <c r="IUX105" s="49"/>
      <c r="IUY105" s="49"/>
      <c r="IUZ105" s="49"/>
      <c r="IVA105" s="49"/>
      <c r="IVB105" s="49"/>
      <c r="IVC105" s="49"/>
      <c r="IVD105" s="49"/>
      <c r="IVE105" s="49"/>
      <c r="IVF105" s="49"/>
      <c r="IVG105" s="49"/>
      <c r="IVH105" s="49"/>
      <c r="IVI105" s="49"/>
      <c r="IVJ105" s="49"/>
      <c r="IVK105" s="49"/>
      <c r="IVL105" s="49"/>
      <c r="IVM105" s="49"/>
      <c r="IVN105" s="49"/>
      <c r="IVO105" s="49"/>
      <c r="IVP105" s="49"/>
      <c r="IVQ105" s="49"/>
      <c r="IVR105" s="49"/>
      <c r="IVS105" s="49"/>
      <c r="IVT105" s="49"/>
      <c r="IVU105" s="49"/>
      <c r="IVV105" s="49"/>
      <c r="IVW105" s="49"/>
      <c r="IVX105" s="49"/>
      <c r="IVY105" s="49"/>
      <c r="IVZ105" s="49"/>
      <c r="IWA105" s="49"/>
      <c r="IWB105" s="49"/>
      <c r="IWC105" s="49"/>
      <c r="IWD105" s="49"/>
      <c r="IWE105" s="49"/>
      <c r="IWF105" s="49"/>
      <c r="IWG105" s="49"/>
      <c r="IWH105" s="49"/>
      <c r="IWI105" s="49"/>
      <c r="IWJ105" s="49"/>
      <c r="IWK105" s="49"/>
      <c r="IWL105" s="49"/>
      <c r="IWM105" s="49"/>
      <c r="IWN105" s="49"/>
      <c r="IWO105" s="49"/>
      <c r="IWP105" s="49"/>
      <c r="IWQ105" s="49"/>
      <c r="IWR105" s="49"/>
      <c r="IWS105" s="49"/>
      <c r="IWT105" s="49"/>
      <c r="IWU105" s="49"/>
      <c r="IWV105" s="49"/>
      <c r="IWW105" s="49"/>
      <c r="IWX105" s="49"/>
      <c r="IWY105" s="49"/>
      <c r="IWZ105" s="49"/>
      <c r="IXA105" s="49"/>
      <c r="IXB105" s="49"/>
      <c r="IXC105" s="49"/>
      <c r="IXD105" s="49"/>
      <c r="IXE105" s="49"/>
      <c r="IXF105" s="49"/>
      <c r="IXG105" s="49"/>
      <c r="IXH105" s="49"/>
      <c r="IXI105" s="49"/>
      <c r="IXJ105" s="49"/>
      <c r="IXK105" s="49"/>
      <c r="IXL105" s="49"/>
      <c r="IXM105" s="49"/>
      <c r="IXN105" s="49"/>
      <c r="IXO105" s="49"/>
      <c r="IXP105" s="49"/>
      <c r="IXQ105" s="49"/>
      <c r="IXR105" s="49"/>
      <c r="IXS105" s="49"/>
      <c r="IXT105" s="49"/>
      <c r="IXU105" s="49"/>
      <c r="IXV105" s="49"/>
      <c r="IXW105" s="49"/>
      <c r="IXX105" s="49"/>
      <c r="IXY105" s="49"/>
      <c r="IXZ105" s="49"/>
      <c r="IYA105" s="49"/>
      <c r="IYB105" s="49"/>
      <c r="IYC105" s="49"/>
      <c r="IYD105" s="49"/>
      <c r="IYE105" s="49"/>
      <c r="IYF105" s="49"/>
      <c r="IYG105" s="49"/>
      <c r="IYH105" s="49"/>
      <c r="IYI105" s="49"/>
      <c r="IYJ105" s="49"/>
      <c r="IYK105" s="49"/>
      <c r="IYL105" s="49"/>
      <c r="IYM105" s="49"/>
      <c r="IYN105" s="49"/>
      <c r="IYO105" s="49"/>
      <c r="IYP105" s="49"/>
      <c r="IYQ105" s="49"/>
      <c r="IYR105" s="49"/>
      <c r="IYS105" s="49"/>
      <c r="IYT105" s="49"/>
      <c r="IYU105" s="49"/>
      <c r="IYV105" s="49"/>
      <c r="IYW105" s="49"/>
      <c r="IYX105" s="49"/>
      <c r="IYY105" s="49"/>
      <c r="IYZ105" s="49"/>
      <c r="IZA105" s="49"/>
      <c r="IZB105" s="49"/>
      <c r="IZC105" s="49"/>
      <c r="IZD105" s="49"/>
      <c r="IZE105" s="49"/>
      <c r="IZF105" s="49"/>
      <c r="IZG105" s="49"/>
      <c r="IZH105" s="49"/>
      <c r="IZI105" s="49"/>
      <c r="IZJ105" s="49"/>
      <c r="IZK105" s="49"/>
      <c r="IZL105" s="49"/>
      <c r="IZM105" s="49"/>
      <c r="IZN105" s="49"/>
      <c r="IZO105" s="49"/>
      <c r="IZP105" s="49"/>
      <c r="IZQ105" s="49"/>
      <c r="IZR105" s="49"/>
      <c r="IZS105" s="49"/>
      <c r="IZT105" s="49"/>
      <c r="IZU105" s="49"/>
      <c r="IZV105" s="49"/>
      <c r="IZW105" s="49"/>
      <c r="IZX105" s="49"/>
      <c r="IZY105" s="49"/>
      <c r="IZZ105" s="49"/>
      <c r="JAA105" s="49"/>
      <c r="JAB105" s="49"/>
      <c r="JAC105" s="49"/>
      <c r="JAD105" s="49"/>
      <c r="JAE105" s="49"/>
      <c r="JAF105" s="49"/>
      <c r="JAG105" s="49"/>
      <c r="JAH105" s="49"/>
      <c r="JAI105" s="49"/>
      <c r="JAJ105" s="49"/>
      <c r="JAK105" s="49"/>
      <c r="JAL105" s="49"/>
      <c r="JAM105" s="49"/>
      <c r="JAN105" s="49"/>
      <c r="JAO105" s="49"/>
      <c r="JAP105" s="49"/>
      <c r="JAQ105" s="49"/>
      <c r="JAR105" s="49"/>
      <c r="JAS105" s="49"/>
      <c r="JAT105" s="49"/>
      <c r="JAU105" s="49"/>
      <c r="JAV105" s="49"/>
      <c r="JAW105" s="49"/>
      <c r="JAX105" s="49"/>
      <c r="JAY105" s="49"/>
      <c r="JAZ105" s="49"/>
      <c r="JBA105" s="49"/>
      <c r="JBB105" s="49"/>
      <c r="JBC105" s="49"/>
      <c r="JBD105" s="49"/>
      <c r="JBE105" s="49"/>
      <c r="JBF105" s="49"/>
      <c r="JBG105" s="49"/>
      <c r="JBH105" s="49"/>
      <c r="JBI105" s="49"/>
      <c r="JBJ105" s="49"/>
      <c r="JBK105" s="49"/>
      <c r="JBL105" s="49"/>
      <c r="JBM105" s="49"/>
      <c r="JBN105" s="49"/>
      <c r="JBO105" s="49"/>
      <c r="JBP105" s="49"/>
      <c r="JBQ105" s="49"/>
      <c r="JBR105" s="49"/>
      <c r="JBS105" s="49"/>
      <c r="JBT105" s="49"/>
      <c r="JBU105" s="49"/>
      <c r="JBV105" s="49"/>
      <c r="JBW105" s="49"/>
      <c r="JBX105" s="49"/>
      <c r="JBY105" s="49"/>
      <c r="JBZ105" s="49"/>
      <c r="JCA105" s="49"/>
      <c r="JCB105" s="49"/>
      <c r="JCC105" s="49"/>
      <c r="JCD105" s="49"/>
      <c r="JCE105" s="49"/>
      <c r="JCF105" s="49"/>
      <c r="JCG105" s="49"/>
      <c r="JCH105" s="49"/>
      <c r="JCI105" s="49"/>
      <c r="JCJ105" s="49"/>
      <c r="JCK105" s="49"/>
      <c r="JCL105" s="49"/>
      <c r="JCM105" s="49"/>
      <c r="JCN105" s="49"/>
      <c r="JCO105" s="49"/>
      <c r="JCP105" s="49"/>
      <c r="JCQ105" s="49"/>
      <c r="JCR105" s="49"/>
      <c r="JCS105" s="49"/>
      <c r="JCT105" s="49"/>
      <c r="JCU105" s="49"/>
      <c r="JCV105" s="49"/>
      <c r="JCW105" s="49"/>
      <c r="JCX105" s="49"/>
      <c r="JCY105" s="49"/>
      <c r="JCZ105" s="49"/>
      <c r="JDA105" s="49"/>
      <c r="JDB105" s="49"/>
      <c r="JDC105" s="49"/>
      <c r="JDD105" s="49"/>
      <c r="JDE105" s="49"/>
      <c r="JDF105" s="49"/>
      <c r="JDG105" s="49"/>
      <c r="JDH105" s="49"/>
      <c r="JDI105" s="49"/>
      <c r="JDJ105" s="49"/>
      <c r="JDK105" s="49"/>
      <c r="JDL105" s="49"/>
      <c r="JDM105" s="49"/>
      <c r="JDN105" s="49"/>
      <c r="JDO105" s="49"/>
      <c r="JDP105" s="49"/>
      <c r="JDQ105" s="49"/>
      <c r="JDR105" s="49"/>
      <c r="JDS105" s="49"/>
      <c r="JDT105" s="49"/>
      <c r="JDU105" s="49"/>
      <c r="JDV105" s="49"/>
      <c r="JDW105" s="49"/>
      <c r="JDX105" s="49"/>
      <c r="JDY105" s="49"/>
      <c r="JDZ105" s="49"/>
      <c r="JEA105" s="49"/>
      <c r="JEB105" s="49"/>
      <c r="JEC105" s="49"/>
      <c r="JED105" s="49"/>
      <c r="JEE105" s="49"/>
      <c r="JEF105" s="49"/>
      <c r="JEG105" s="49"/>
      <c r="JEH105" s="49"/>
      <c r="JEI105" s="49"/>
      <c r="JEJ105" s="49"/>
      <c r="JEK105" s="49"/>
      <c r="JEL105" s="49"/>
      <c r="JEM105" s="49"/>
      <c r="JEN105" s="49"/>
      <c r="JEO105" s="49"/>
      <c r="JEP105" s="49"/>
      <c r="JEQ105" s="49"/>
      <c r="JER105" s="49"/>
      <c r="JES105" s="49"/>
      <c r="JET105" s="49"/>
      <c r="JEU105" s="49"/>
      <c r="JEV105" s="49"/>
      <c r="JEW105" s="49"/>
      <c r="JEX105" s="49"/>
      <c r="JEY105" s="49"/>
      <c r="JEZ105" s="49"/>
      <c r="JFA105" s="49"/>
      <c r="JFB105" s="49"/>
      <c r="JFC105" s="49"/>
      <c r="JFD105" s="49"/>
      <c r="JFE105" s="49"/>
      <c r="JFF105" s="49"/>
      <c r="JFG105" s="49"/>
      <c r="JFH105" s="49"/>
      <c r="JFI105" s="49"/>
      <c r="JFJ105" s="49"/>
      <c r="JFK105" s="49"/>
      <c r="JFL105" s="49"/>
      <c r="JFM105" s="49"/>
      <c r="JFN105" s="49"/>
      <c r="JFO105" s="49"/>
      <c r="JFP105" s="49"/>
      <c r="JFQ105" s="49"/>
      <c r="JFR105" s="49"/>
      <c r="JFS105" s="49"/>
      <c r="JFT105" s="49"/>
      <c r="JFU105" s="49"/>
      <c r="JFV105" s="49"/>
      <c r="JFW105" s="49"/>
      <c r="JFX105" s="49"/>
      <c r="JFY105" s="49"/>
      <c r="JFZ105" s="49"/>
      <c r="JGA105" s="49"/>
      <c r="JGB105" s="49"/>
      <c r="JGC105" s="49"/>
      <c r="JGD105" s="49"/>
      <c r="JGE105" s="49"/>
      <c r="JGF105" s="49"/>
      <c r="JGG105" s="49"/>
      <c r="JGH105" s="49"/>
      <c r="JGI105" s="49"/>
      <c r="JGJ105" s="49"/>
      <c r="JGK105" s="49"/>
      <c r="JGL105" s="49"/>
      <c r="JGM105" s="49"/>
      <c r="JGN105" s="49"/>
      <c r="JGO105" s="49"/>
      <c r="JGP105" s="49"/>
      <c r="JGQ105" s="49"/>
      <c r="JGR105" s="49"/>
      <c r="JGS105" s="49"/>
      <c r="JGT105" s="49"/>
      <c r="JGU105" s="49"/>
      <c r="JGV105" s="49"/>
      <c r="JGW105" s="49"/>
      <c r="JGX105" s="49"/>
      <c r="JGY105" s="49"/>
      <c r="JGZ105" s="49"/>
      <c r="JHA105" s="49"/>
      <c r="JHB105" s="49"/>
      <c r="JHC105" s="49"/>
      <c r="JHD105" s="49"/>
      <c r="JHE105" s="49"/>
      <c r="JHF105" s="49"/>
      <c r="JHG105" s="49"/>
      <c r="JHH105" s="49"/>
      <c r="JHI105" s="49"/>
      <c r="JHJ105" s="49"/>
      <c r="JHK105" s="49"/>
      <c r="JHL105" s="49"/>
      <c r="JHM105" s="49"/>
      <c r="JHN105" s="49"/>
      <c r="JHO105" s="49"/>
      <c r="JHP105" s="49"/>
      <c r="JHQ105" s="49"/>
      <c r="JHR105" s="49"/>
      <c r="JHS105" s="49"/>
      <c r="JHT105" s="49"/>
      <c r="JHU105" s="49"/>
      <c r="JHV105" s="49"/>
      <c r="JHW105" s="49"/>
      <c r="JHX105" s="49"/>
      <c r="JHY105" s="49"/>
      <c r="JHZ105" s="49"/>
      <c r="JIA105" s="49"/>
      <c r="JIB105" s="49"/>
      <c r="JIC105" s="49"/>
      <c r="JID105" s="49"/>
      <c r="JIE105" s="49"/>
      <c r="JIF105" s="49"/>
      <c r="JIG105" s="49"/>
      <c r="JIH105" s="49"/>
      <c r="JII105" s="49"/>
      <c r="JIJ105" s="49"/>
      <c r="JIK105" s="49"/>
      <c r="JIL105" s="49"/>
      <c r="JIM105" s="49"/>
      <c r="JIN105" s="49"/>
      <c r="JIO105" s="49"/>
      <c r="JIP105" s="49"/>
      <c r="JIQ105" s="49"/>
      <c r="JIR105" s="49"/>
      <c r="JIS105" s="49"/>
      <c r="JIT105" s="49"/>
      <c r="JIU105" s="49"/>
      <c r="JIV105" s="49"/>
      <c r="JIW105" s="49"/>
      <c r="JIX105" s="49"/>
      <c r="JIY105" s="49"/>
      <c r="JIZ105" s="49"/>
      <c r="JJA105" s="49"/>
      <c r="JJB105" s="49"/>
      <c r="JJC105" s="49"/>
      <c r="JJD105" s="49"/>
      <c r="JJE105" s="49"/>
      <c r="JJF105" s="49"/>
      <c r="JJG105" s="49"/>
      <c r="JJH105" s="49"/>
      <c r="JJI105" s="49"/>
      <c r="JJJ105" s="49"/>
      <c r="JJK105" s="49"/>
      <c r="JJL105" s="49"/>
      <c r="JJM105" s="49"/>
      <c r="JJN105" s="49"/>
      <c r="JJO105" s="49"/>
      <c r="JJP105" s="49"/>
      <c r="JJQ105" s="49"/>
      <c r="JJR105" s="49"/>
      <c r="JJS105" s="49"/>
      <c r="JJT105" s="49"/>
      <c r="JJU105" s="49"/>
      <c r="JJV105" s="49"/>
      <c r="JJW105" s="49"/>
      <c r="JJX105" s="49"/>
      <c r="JJY105" s="49"/>
      <c r="JJZ105" s="49"/>
      <c r="JKA105" s="49"/>
      <c r="JKB105" s="49"/>
      <c r="JKC105" s="49"/>
      <c r="JKD105" s="49"/>
      <c r="JKE105" s="49"/>
      <c r="JKF105" s="49"/>
      <c r="JKG105" s="49"/>
      <c r="JKH105" s="49"/>
      <c r="JKI105" s="49"/>
      <c r="JKJ105" s="49"/>
      <c r="JKK105" s="49"/>
      <c r="JKL105" s="49"/>
      <c r="JKM105" s="49"/>
      <c r="JKN105" s="49"/>
      <c r="JKO105" s="49"/>
      <c r="JKP105" s="49"/>
      <c r="JKQ105" s="49"/>
      <c r="JKR105" s="49"/>
      <c r="JKS105" s="49"/>
      <c r="JKT105" s="49"/>
      <c r="JKU105" s="49"/>
      <c r="JKV105" s="49"/>
      <c r="JKW105" s="49"/>
      <c r="JKX105" s="49"/>
      <c r="JKY105" s="49"/>
      <c r="JKZ105" s="49"/>
      <c r="JLA105" s="49"/>
      <c r="JLB105" s="49"/>
      <c r="JLC105" s="49"/>
      <c r="JLD105" s="49"/>
      <c r="JLE105" s="49"/>
      <c r="JLF105" s="49"/>
      <c r="JLG105" s="49"/>
      <c r="JLH105" s="49"/>
      <c r="JLI105" s="49"/>
      <c r="JLJ105" s="49"/>
      <c r="JLK105" s="49"/>
      <c r="JLL105" s="49"/>
      <c r="JLM105" s="49"/>
      <c r="JLN105" s="49"/>
      <c r="JLO105" s="49"/>
      <c r="JLP105" s="49"/>
      <c r="JLQ105" s="49"/>
      <c r="JLR105" s="49"/>
      <c r="JLS105" s="49"/>
      <c r="JLT105" s="49"/>
      <c r="JLU105" s="49"/>
      <c r="JLV105" s="49"/>
      <c r="JLW105" s="49"/>
      <c r="JLX105" s="49"/>
      <c r="JLY105" s="49"/>
      <c r="JLZ105" s="49"/>
      <c r="JMA105" s="49"/>
      <c r="JMB105" s="49"/>
      <c r="JMC105" s="49"/>
      <c r="JMD105" s="49"/>
      <c r="JME105" s="49"/>
      <c r="JMF105" s="49"/>
      <c r="JMG105" s="49"/>
      <c r="JMH105" s="49"/>
      <c r="JMI105" s="49"/>
      <c r="JMJ105" s="49"/>
      <c r="JMK105" s="49"/>
      <c r="JML105" s="49"/>
      <c r="JMM105" s="49"/>
      <c r="JMN105" s="49"/>
      <c r="JMO105" s="49"/>
      <c r="JMP105" s="49"/>
      <c r="JMQ105" s="49"/>
      <c r="JMR105" s="49"/>
      <c r="JMS105" s="49"/>
      <c r="JMT105" s="49"/>
      <c r="JMU105" s="49"/>
      <c r="JMV105" s="49"/>
      <c r="JMW105" s="49"/>
      <c r="JMX105" s="49"/>
      <c r="JMY105" s="49"/>
      <c r="JMZ105" s="49"/>
      <c r="JNA105" s="49"/>
      <c r="JNB105" s="49"/>
      <c r="JNC105" s="49"/>
      <c r="JND105" s="49"/>
      <c r="JNE105" s="49"/>
      <c r="JNF105" s="49"/>
      <c r="JNG105" s="49"/>
      <c r="JNH105" s="49"/>
      <c r="JNI105" s="49"/>
      <c r="JNJ105" s="49"/>
      <c r="JNK105" s="49"/>
      <c r="JNL105" s="49"/>
      <c r="JNM105" s="49"/>
      <c r="JNN105" s="49"/>
      <c r="JNO105" s="49"/>
      <c r="JNP105" s="49"/>
      <c r="JNQ105" s="49"/>
      <c r="JNR105" s="49"/>
      <c r="JNS105" s="49"/>
      <c r="JNT105" s="49"/>
      <c r="JNU105" s="49"/>
      <c r="JNV105" s="49"/>
      <c r="JNW105" s="49"/>
      <c r="JNX105" s="49"/>
      <c r="JNY105" s="49"/>
      <c r="JNZ105" s="49"/>
      <c r="JOA105" s="49"/>
      <c r="JOB105" s="49"/>
      <c r="JOC105" s="49"/>
      <c r="JOD105" s="49"/>
      <c r="JOE105" s="49"/>
      <c r="JOF105" s="49"/>
      <c r="JOG105" s="49"/>
      <c r="JOH105" s="49"/>
      <c r="JOI105" s="49"/>
      <c r="JOJ105" s="49"/>
      <c r="JOK105" s="49"/>
      <c r="JOL105" s="49"/>
      <c r="JOM105" s="49"/>
      <c r="JON105" s="49"/>
      <c r="JOO105" s="49"/>
      <c r="JOP105" s="49"/>
      <c r="JOQ105" s="49"/>
      <c r="JOR105" s="49"/>
      <c r="JOS105" s="49"/>
      <c r="JOT105" s="49"/>
      <c r="JOU105" s="49"/>
      <c r="JOV105" s="49"/>
      <c r="JOW105" s="49"/>
      <c r="JOX105" s="49"/>
      <c r="JOY105" s="49"/>
      <c r="JOZ105" s="49"/>
      <c r="JPA105" s="49"/>
      <c r="JPB105" s="49"/>
      <c r="JPC105" s="49"/>
      <c r="JPD105" s="49"/>
      <c r="JPE105" s="49"/>
      <c r="JPF105" s="49"/>
      <c r="JPG105" s="49"/>
      <c r="JPH105" s="49"/>
      <c r="JPI105" s="49"/>
      <c r="JPJ105" s="49"/>
      <c r="JPK105" s="49"/>
      <c r="JPL105" s="49"/>
      <c r="JPM105" s="49"/>
      <c r="JPN105" s="49"/>
      <c r="JPO105" s="49"/>
      <c r="JPP105" s="49"/>
      <c r="JPQ105" s="49"/>
      <c r="JPR105" s="49"/>
      <c r="JPS105" s="49"/>
      <c r="JPT105" s="49"/>
      <c r="JPU105" s="49"/>
      <c r="JPV105" s="49"/>
      <c r="JPW105" s="49"/>
      <c r="JPX105" s="49"/>
      <c r="JPY105" s="49"/>
      <c r="JPZ105" s="49"/>
      <c r="JQA105" s="49"/>
      <c r="JQB105" s="49"/>
      <c r="JQC105" s="49"/>
      <c r="JQD105" s="49"/>
      <c r="JQE105" s="49"/>
      <c r="JQF105" s="49"/>
      <c r="JQG105" s="49"/>
      <c r="JQH105" s="49"/>
      <c r="JQI105" s="49"/>
      <c r="JQJ105" s="49"/>
      <c r="JQK105" s="49"/>
      <c r="JQL105" s="49"/>
      <c r="JQM105" s="49"/>
      <c r="JQN105" s="49"/>
      <c r="JQO105" s="49"/>
      <c r="JQP105" s="49"/>
      <c r="JQQ105" s="49"/>
      <c r="JQR105" s="49"/>
      <c r="JQS105" s="49"/>
      <c r="JQT105" s="49"/>
      <c r="JQU105" s="49"/>
      <c r="JQV105" s="49"/>
      <c r="JQW105" s="49"/>
      <c r="JQX105" s="49"/>
      <c r="JQY105" s="49"/>
      <c r="JQZ105" s="49"/>
      <c r="JRA105" s="49"/>
      <c r="JRB105" s="49"/>
      <c r="JRC105" s="49"/>
      <c r="JRD105" s="49"/>
      <c r="JRE105" s="49"/>
      <c r="JRF105" s="49"/>
      <c r="JRG105" s="49"/>
      <c r="JRH105" s="49"/>
      <c r="JRI105" s="49"/>
      <c r="JRJ105" s="49"/>
      <c r="JRK105" s="49"/>
      <c r="JRL105" s="49"/>
      <c r="JRM105" s="49"/>
      <c r="JRN105" s="49"/>
      <c r="JRO105" s="49"/>
      <c r="JRP105" s="49"/>
      <c r="JRQ105" s="49"/>
      <c r="JRR105" s="49"/>
      <c r="JRS105" s="49"/>
      <c r="JRT105" s="49"/>
      <c r="JRU105" s="49"/>
      <c r="JRV105" s="49"/>
      <c r="JRW105" s="49"/>
      <c r="JRX105" s="49"/>
      <c r="JRY105" s="49"/>
      <c r="JRZ105" s="49"/>
      <c r="JSA105" s="49"/>
      <c r="JSB105" s="49"/>
      <c r="JSC105" s="49"/>
      <c r="JSD105" s="49"/>
      <c r="JSE105" s="49"/>
      <c r="JSF105" s="49"/>
      <c r="JSG105" s="49"/>
      <c r="JSH105" s="49"/>
      <c r="JSI105" s="49"/>
      <c r="JSJ105" s="49"/>
      <c r="JSK105" s="49"/>
      <c r="JSL105" s="49"/>
      <c r="JSM105" s="49"/>
      <c r="JSN105" s="49"/>
      <c r="JSO105" s="49"/>
      <c r="JSP105" s="49"/>
      <c r="JSQ105" s="49"/>
      <c r="JSR105" s="49"/>
      <c r="JSS105" s="49"/>
      <c r="JST105" s="49"/>
      <c r="JSU105" s="49"/>
      <c r="JSV105" s="49"/>
      <c r="JSW105" s="49"/>
      <c r="JSX105" s="49"/>
      <c r="JSY105" s="49"/>
      <c r="JSZ105" s="49"/>
      <c r="JTA105" s="49"/>
      <c r="JTB105" s="49"/>
      <c r="JTC105" s="49"/>
      <c r="JTD105" s="49"/>
      <c r="JTE105" s="49"/>
      <c r="JTF105" s="49"/>
      <c r="JTG105" s="49"/>
      <c r="JTH105" s="49"/>
      <c r="JTI105" s="49"/>
      <c r="JTJ105" s="49"/>
      <c r="JTK105" s="49"/>
      <c r="JTL105" s="49"/>
      <c r="JTM105" s="49"/>
      <c r="JTN105" s="49"/>
      <c r="JTO105" s="49"/>
      <c r="JTP105" s="49"/>
      <c r="JTQ105" s="49"/>
      <c r="JTR105" s="49"/>
      <c r="JTS105" s="49"/>
      <c r="JTT105" s="49"/>
      <c r="JTU105" s="49"/>
      <c r="JTV105" s="49"/>
      <c r="JTW105" s="49"/>
      <c r="JTX105" s="49"/>
      <c r="JTY105" s="49"/>
      <c r="JTZ105" s="49"/>
      <c r="JUA105" s="49"/>
      <c r="JUB105" s="49"/>
      <c r="JUC105" s="49"/>
      <c r="JUD105" s="49"/>
      <c r="JUE105" s="49"/>
      <c r="JUF105" s="49"/>
      <c r="JUG105" s="49"/>
      <c r="JUH105" s="49"/>
      <c r="JUI105" s="49"/>
      <c r="JUJ105" s="49"/>
      <c r="JUK105" s="49"/>
      <c r="JUL105" s="49"/>
      <c r="JUM105" s="49"/>
      <c r="JUN105" s="49"/>
      <c r="JUO105" s="49"/>
      <c r="JUP105" s="49"/>
      <c r="JUQ105" s="49"/>
      <c r="JUR105" s="49"/>
      <c r="JUS105" s="49"/>
      <c r="JUT105" s="49"/>
      <c r="JUU105" s="49"/>
      <c r="JUV105" s="49"/>
      <c r="JUW105" s="49"/>
      <c r="JUX105" s="49"/>
      <c r="JUY105" s="49"/>
      <c r="JUZ105" s="49"/>
      <c r="JVA105" s="49"/>
      <c r="JVB105" s="49"/>
      <c r="JVC105" s="49"/>
      <c r="JVD105" s="49"/>
      <c r="JVE105" s="49"/>
      <c r="JVF105" s="49"/>
      <c r="JVG105" s="49"/>
      <c r="JVH105" s="49"/>
      <c r="JVI105" s="49"/>
      <c r="JVJ105" s="49"/>
      <c r="JVK105" s="49"/>
      <c r="JVL105" s="49"/>
      <c r="JVM105" s="49"/>
      <c r="JVN105" s="49"/>
      <c r="JVO105" s="49"/>
      <c r="JVP105" s="49"/>
      <c r="JVQ105" s="49"/>
      <c r="JVR105" s="49"/>
      <c r="JVS105" s="49"/>
      <c r="JVT105" s="49"/>
      <c r="JVU105" s="49"/>
      <c r="JVV105" s="49"/>
      <c r="JVW105" s="49"/>
      <c r="JVX105" s="49"/>
      <c r="JVY105" s="49"/>
      <c r="JVZ105" s="49"/>
      <c r="JWA105" s="49"/>
      <c r="JWB105" s="49"/>
      <c r="JWC105" s="49"/>
      <c r="JWD105" s="49"/>
      <c r="JWE105" s="49"/>
      <c r="JWF105" s="49"/>
      <c r="JWG105" s="49"/>
      <c r="JWH105" s="49"/>
      <c r="JWI105" s="49"/>
      <c r="JWJ105" s="49"/>
      <c r="JWK105" s="49"/>
      <c r="JWL105" s="49"/>
      <c r="JWM105" s="49"/>
      <c r="JWN105" s="49"/>
      <c r="JWO105" s="49"/>
      <c r="JWP105" s="49"/>
      <c r="JWQ105" s="49"/>
      <c r="JWR105" s="49"/>
      <c r="JWS105" s="49"/>
      <c r="JWT105" s="49"/>
      <c r="JWU105" s="49"/>
      <c r="JWV105" s="49"/>
      <c r="JWW105" s="49"/>
      <c r="JWX105" s="49"/>
      <c r="JWY105" s="49"/>
      <c r="JWZ105" s="49"/>
      <c r="JXA105" s="49"/>
      <c r="JXB105" s="49"/>
      <c r="JXC105" s="49"/>
      <c r="JXD105" s="49"/>
      <c r="JXE105" s="49"/>
      <c r="JXF105" s="49"/>
      <c r="JXG105" s="49"/>
      <c r="JXH105" s="49"/>
      <c r="JXI105" s="49"/>
      <c r="JXJ105" s="49"/>
      <c r="JXK105" s="49"/>
      <c r="JXL105" s="49"/>
      <c r="JXM105" s="49"/>
      <c r="JXN105" s="49"/>
      <c r="JXO105" s="49"/>
      <c r="JXP105" s="49"/>
      <c r="JXQ105" s="49"/>
      <c r="JXR105" s="49"/>
      <c r="JXS105" s="49"/>
      <c r="JXT105" s="49"/>
      <c r="JXU105" s="49"/>
      <c r="JXV105" s="49"/>
      <c r="JXW105" s="49"/>
      <c r="JXX105" s="49"/>
      <c r="JXY105" s="49"/>
      <c r="JXZ105" s="49"/>
      <c r="JYA105" s="49"/>
      <c r="JYB105" s="49"/>
      <c r="JYC105" s="49"/>
      <c r="JYD105" s="49"/>
      <c r="JYE105" s="49"/>
      <c r="JYF105" s="49"/>
      <c r="JYG105" s="49"/>
      <c r="JYH105" s="49"/>
      <c r="JYI105" s="49"/>
      <c r="JYJ105" s="49"/>
      <c r="JYK105" s="49"/>
      <c r="JYL105" s="49"/>
      <c r="JYM105" s="49"/>
      <c r="JYN105" s="49"/>
      <c r="JYO105" s="49"/>
      <c r="JYP105" s="49"/>
      <c r="JYQ105" s="49"/>
      <c r="JYR105" s="49"/>
      <c r="JYS105" s="49"/>
      <c r="JYT105" s="49"/>
      <c r="JYU105" s="49"/>
      <c r="JYV105" s="49"/>
      <c r="JYW105" s="49"/>
      <c r="JYX105" s="49"/>
      <c r="JYY105" s="49"/>
      <c r="JYZ105" s="49"/>
      <c r="JZA105" s="49"/>
      <c r="JZB105" s="49"/>
      <c r="JZC105" s="49"/>
      <c r="JZD105" s="49"/>
      <c r="JZE105" s="49"/>
      <c r="JZF105" s="49"/>
      <c r="JZG105" s="49"/>
      <c r="JZH105" s="49"/>
      <c r="JZI105" s="49"/>
      <c r="JZJ105" s="49"/>
      <c r="JZK105" s="49"/>
      <c r="JZL105" s="49"/>
      <c r="JZM105" s="49"/>
      <c r="JZN105" s="49"/>
      <c r="JZO105" s="49"/>
      <c r="JZP105" s="49"/>
      <c r="JZQ105" s="49"/>
      <c r="JZR105" s="49"/>
      <c r="JZS105" s="49"/>
      <c r="JZT105" s="49"/>
      <c r="JZU105" s="49"/>
      <c r="JZV105" s="49"/>
      <c r="JZW105" s="49"/>
      <c r="JZX105" s="49"/>
      <c r="JZY105" s="49"/>
      <c r="JZZ105" s="49"/>
      <c r="KAA105" s="49"/>
      <c r="KAB105" s="49"/>
      <c r="KAC105" s="49"/>
      <c r="KAD105" s="49"/>
      <c r="KAE105" s="49"/>
      <c r="KAF105" s="49"/>
      <c r="KAG105" s="49"/>
      <c r="KAH105" s="49"/>
      <c r="KAI105" s="49"/>
      <c r="KAJ105" s="49"/>
      <c r="KAK105" s="49"/>
      <c r="KAL105" s="49"/>
      <c r="KAM105" s="49"/>
      <c r="KAN105" s="49"/>
      <c r="KAO105" s="49"/>
      <c r="KAP105" s="49"/>
      <c r="KAQ105" s="49"/>
      <c r="KAR105" s="49"/>
      <c r="KAS105" s="49"/>
      <c r="KAT105" s="49"/>
      <c r="KAU105" s="49"/>
      <c r="KAV105" s="49"/>
      <c r="KAW105" s="49"/>
      <c r="KAX105" s="49"/>
      <c r="KAY105" s="49"/>
      <c r="KAZ105" s="49"/>
      <c r="KBA105" s="49"/>
      <c r="KBB105" s="49"/>
      <c r="KBC105" s="49"/>
      <c r="KBD105" s="49"/>
      <c r="KBE105" s="49"/>
      <c r="KBF105" s="49"/>
      <c r="KBG105" s="49"/>
      <c r="KBH105" s="49"/>
      <c r="KBI105" s="49"/>
      <c r="KBJ105" s="49"/>
      <c r="KBK105" s="49"/>
      <c r="KBL105" s="49"/>
      <c r="KBM105" s="49"/>
      <c r="KBN105" s="49"/>
      <c r="KBO105" s="49"/>
      <c r="KBP105" s="49"/>
      <c r="KBQ105" s="49"/>
      <c r="KBR105" s="49"/>
      <c r="KBS105" s="49"/>
      <c r="KBT105" s="49"/>
      <c r="KBU105" s="49"/>
      <c r="KBV105" s="49"/>
      <c r="KBW105" s="49"/>
      <c r="KBX105" s="49"/>
      <c r="KBY105" s="49"/>
      <c r="KBZ105" s="49"/>
      <c r="KCA105" s="49"/>
      <c r="KCB105" s="49"/>
      <c r="KCC105" s="49"/>
      <c r="KCD105" s="49"/>
      <c r="KCE105" s="49"/>
      <c r="KCF105" s="49"/>
      <c r="KCG105" s="49"/>
      <c r="KCH105" s="49"/>
      <c r="KCI105" s="49"/>
      <c r="KCJ105" s="49"/>
      <c r="KCK105" s="49"/>
      <c r="KCL105" s="49"/>
      <c r="KCM105" s="49"/>
      <c r="KCN105" s="49"/>
      <c r="KCO105" s="49"/>
      <c r="KCP105" s="49"/>
      <c r="KCQ105" s="49"/>
      <c r="KCR105" s="49"/>
      <c r="KCS105" s="49"/>
      <c r="KCT105" s="49"/>
      <c r="KCU105" s="49"/>
      <c r="KCV105" s="49"/>
      <c r="KCW105" s="49"/>
      <c r="KCX105" s="49"/>
      <c r="KCY105" s="49"/>
      <c r="KCZ105" s="49"/>
      <c r="KDA105" s="49"/>
      <c r="KDB105" s="49"/>
      <c r="KDC105" s="49"/>
      <c r="KDD105" s="49"/>
      <c r="KDE105" s="49"/>
      <c r="KDF105" s="49"/>
      <c r="KDG105" s="49"/>
      <c r="KDH105" s="49"/>
      <c r="KDI105" s="49"/>
      <c r="KDJ105" s="49"/>
      <c r="KDK105" s="49"/>
      <c r="KDL105" s="49"/>
      <c r="KDM105" s="49"/>
      <c r="KDN105" s="49"/>
      <c r="KDO105" s="49"/>
      <c r="KDP105" s="49"/>
      <c r="KDQ105" s="49"/>
      <c r="KDR105" s="49"/>
      <c r="KDS105" s="49"/>
      <c r="KDT105" s="49"/>
      <c r="KDU105" s="49"/>
      <c r="KDV105" s="49"/>
      <c r="KDW105" s="49"/>
      <c r="KDX105" s="49"/>
      <c r="KDY105" s="49"/>
      <c r="KDZ105" s="49"/>
      <c r="KEA105" s="49"/>
      <c r="KEB105" s="49"/>
      <c r="KEC105" s="49"/>
      <c r="KED105" s="49"/>
      <c r="KEE105" s="49"/>
      <c r="KEF105" s="49"/>
      <c r="KEG105" s="49"/>
      <c r="KEH105" s="49"/>
      <c r="KEI105" s="49"/>
      <c r="KEJ105" s="49"/>
      <c r="KEK105" s="49"/>
      <c r="KEL105" s="49"/>
      <c r="KEM105" s="49"/>
      <c r="KEN105" s="49"/>
      <c r="KEO105" s="49"/>
      <c r="KEP105" s="49"/>
      <c r="KEQ105" s="49"/>
      <c r="KER105" s="49"/>
      <c r="KES105" s="49"/>
      <c r="KET105" s="49"/>
      <c r="KEU105" s="49"/>
      <c r="KEV105" s="49"/>
      <c r="KEW105" s="49"/>
      <c r="KEX105" s="49"/>
      <c r="KEY105" s="49"/>
      <c r="KEZ105" s="49"/>
      <c r="KFA105" s="49"/>
      <c r="KFB105" s="49"/>
      <c r="KFC105" s="49"/>
      <c r="KFD105" s="49"/>
      <c r="KFE105" s="49"/>
      <c r="KFF105" s="49"/>
      <c r="KFG105" s="49"/>
      <c r="KFH105" s="49"/>
      <c r="KFI105" s="49"/>
      <c r="KFJ105" s="49"/>
      <c r="KFK105" s="49"/>
      <c r="KFL105" s="49"/>
      <c r="KFM105" s="49"/>
      <c r="KFN105" s="49"/>
      <c r="KFO105" s="49"/>
      <c r="KFP105" s="49"/>
      <c r="KFQ105" s="49"/>
      <c r="KFR105" s="49"/>
      <c r="KFS105" s="49"/>
      <c r="KFT105" s="49"/>
      <c r="KFU105" s="49"/>
      <c r="KFV105" s="49"/>
      <c r="KFW105" s="49"/>
      <c r="KFX105" s="49"/>
      <c r="KFY105" s="49"/>
      <c r="KFZ105" s="49"/>
      <c r="KGA105" s="49"/>
      <c r="KGB105" s="49"/>
      <c r="KGC105" s="49"/>
      <c r="KGD105" s="49"/>
      <c r="KGE105" s="49"/>
      <c r="KGF105" s="49"/>
      <c r="KGG105" s="49"/>
      <c r="KGH105" s="49"/>
      <c r="KGI105" s="49"/>
      <c r="KGJ105" s="49"/>
      <c r="KGK105" s="49"/>
      <c r="KGL105" s="49"/>
      <c r="KGM105" s="49"/>
      <c r="KGN105" s="49"/>
      <c r="KGO105" s="49"/>
      <c r="KGP105" s="49"/>
      <c r="KGQ105" s="49"/>
      <c r="KGR105" s="49"/>
      <c r="KGS105" s="49"/>
      <c r="KGT105" s="49"/>
      <c r="KGU105" s="49"/>
      <c r="KGV105" s="49"/>
      <c r="KGW105" s="49"/>
      <c r="KGX105" s="49"/>
      <c r="KGY105" s="49"/>
      <c r="KGZ105" s="49"/>
      <c r="KHA105" s="49"/>
      <c r="KHB105" s="49"/>
      <c r="KHC105" s="49"/>
      <c r="KHD105" s="49"/>
      <c r="KHE105" s="49"/>
      <c r="KHF105" s="49"/>
      <c r="KHG105" s="49"/>
      <c r="KHH105" s="49"/>
      <c r="KHI105" s="49"/>
      <c r="KHJ105" s="49"/>
      <c r="KHK105" s="49"/>
      <c r="KHL105" s="49"/>
      <c r="KHM105" s="49"/>
      <c r="KHN105" s="49"/>
      <c r="KHO105" s="49"/>
      <c r="KHP105" s="49"/>
      <c r="KHQ105" s="49"/>
      <c r="KHR105" s="49"/>
      <c r="KHS105" s="49"/>
      <c r="KHT105" s="49"/>
      <c r="KHU105" s="49"/>
      <c r="KHV105" s="49"/>
      <c r="KHW105" s="49"/>
      <c r="KHX105" s="49"/>
      <c r="KHY105" s="49"/>
      <c r="KHZ105" s="49"/>
      <c r="KIA105" s="49"/>
      <c r="KIB105" s="49"/>
      <c r="KIC105" s="49"/>
      <c r="KID105" s="49"/>
      <c r="KIE105" s="49"/>
      <c r="KIF105" s="49"/>
      <c r="KIG105" s="49"/>
      <c r="KIH105" s="49"/>
      <c r="KII105" s="49"/>
      <c r="KIJ105" s="49"/>
      <c r="KIK105" s="49"/>
      <c r="KIL105" s="49"/>
      <c r="KIM105" s="49"/>
      <c r="KIN105" s="49"/>
      <c r="KIO105" s="49"/>
      <c r="KIP105" s="49"/>
      <c r="KIQ105" s="49"/>
      <c r="KIR105" s="49"/>
      <c r="KIS105" s="49"/>
      <c r="KIT105" s="49"/>
      <c r="KIU105" s="49"/>
      <c r="KIV105" s="49"/>
      <c r="KIW105" s="49"/>
      <c r="KIX105" s="49"/>
      <c r="KIY105" s="49"/>
      <c r="KIZ105" s="49"/>
      <c r="KJA105" s="49"/>
      <c r="KJB105" s="49"/>
      <c r="KJC105" s="49"/>
      <c r="KJD105" s="49"/>
      <c r="KJE105" s="49"/>
      <c r="KJF105" s="49"/>
      <c r="KJG105" s="49"/>
      <c r="KJH105" s="49"/>
      <c r="KJI105" s="49"/>
      <c r="KJJ105" s="49"/>
      <c r="KJK105" s="49"/>
      <c r="KJL105" s="49"/>
      <c r="KJM105" s="49"/>
      <c r="KJN105" s="49"/>
      <c r="KJO105" s="49"/>
      <c r="KJP105" s="49"/>
      <c r="KJQ105" s="49"/>
      <c r="KJR105" s="49"/>
      <c r="KJS105" s="49"/>
      <c r="KJT105" s="49"/>
      <c r="KJU105" s="49"/>
      <c r="KJV105" s="49"/>
      <c r="KJW105" s="49"/>
      <c r="KJX105" s="49"/>
      <c r="KJY105" s="49"/>
      <c r="KJZ105" s="49"/>
      <c r="KKA105" s="49"/>
      <c r="KKB105" s="49"/>
      <c r="KKC105" s="49"/>
      <c r="KKD105" s="49"/>
      <c r="KKE105" s="49"/>
      <c r="KKF105" s="49"/>
      <c r="KKG105" s="49"/>
      <c r="KKH105" s="49"/>
      <c r="KKI105" s="49"/>
      <c r="KKJ105" s="49"/>
      <c r="KKK105" s="49"/>
      <c r="KKL105" s="49"/>
      <c r="KKM105" s="49"/>
      <c r="KKN105" s="49"/>
      <c r="KKO105" s="49"/>
      <c r="KKP105" s="49"/>
      <c r="KKQ105" s="49"/>
      <c r="KKR105" s="49"/>
      <c r="KKS105" s="49"/>
      <c r="KKT105" s="49"/>
      <c r="KKU105" s="49"/>
      <c r="KKV105" s="49"/>
      <c r="KKW105" s="49"/>
      <c r="KKX105" s="49"/>
      <c r="KKY105" s="49"/>
      <c r="KKZ105" s="49"/>
      <c r="KLA105" s="49"/>
      <c r="KLB105" s="49"/>
      <c r="KLC105" s="49"/>
      <c r="KLD105" s="49"/>
      <c r="KLE105" s="49"/>
      <c r="KLF105" s="49"/>
      <c r="KLG105" s="49"/>
      <c r="KLH105" s="49"/>
      <c r="KLI105" s="49"/>
      <c r="KLJ105" s="49"/>
      <c r="KLK105" s="49"/>
      <c r="KLL105" s="49"/>
      <c r="KLM105" s="49"/>
      <c r="KLN105" s="49"/>
      <c r="KLO105" s="49"/>
      <c r="KLP105" s="49"/>
      <c r="KLQ105" s="49"/>
      <c r="KLR105" s="49"/>
      <c r="KLS105" s="49"/>
      <c r="KLT105" s="49"/>
      <c r="KLU105" s="49"/>
      <c r="KLV105" s="49"/>
      <c r="KLW105" s="49"/>
      <c r="KLX105" s="49"/>
      <c r="KLY105" s="49"/>
      <c r="KLZ105" s="49"/>
      <c r="KMA105" s="49"/>
      <c r="KMB105" s="49"/>
      <c r="KMC105" s="49"/>
      <c r="KMD105" s="49"/>
      <c r="KME105" s="49"/>
      <c r="KMF105" s="49"/>
      <c r="KMG105" s="49"/>
      <c r="KMH105" s="49"/>
      <c r="KMI105" s="49"/>
      <c r="KMJ105" s="49"/>
      <c r="KMK105" s="49"/>
      <c r="KML105" s="49"/>
      <c r="KMM105" s="49"/>
      <c r="KMN105" s="49"/>
      <c r="KMO105" s="49"/>
      <c r="KMP105" s="49"/>
      <c r="KMQ105" s="49"/>
      <c r="KMR105" s="49"/>
      <c r="KMS105" s="49"/>
      <c r="KMT105" s="49"/>
      <c r="KMU105" s="49"/>
      <c r="KMV105" s="49"/>
      <c r="KMW105" s="49"/>
      <c r="KMX105" s="49"/>
      <c r="KMY105" s="49"/>
      <c r="KMZ105" s="49"/>
      <c r="KNA105" s="49"/>
      <c r="KNB105" s="49"/>
      <c r="KNC105" s="49"/>
      <c r="KND105" s="49"/>
      <c r="KNE105" s="49"/>
      <c r="KNF105" s="49"/>
      <c r="KNG105" s="49"/>
      <c r="KNH105" s="49"/>
      <c r="KNI105" s="49"/>
      <c r="KNJ105" s="49"/>
      <c r="KNK105" s="49"/>
      <c r="KNL105" s="49"/>
      <c r="KNM105" s="49"/>
      <c r="KNN105" s="49"/>
      <c r="KNO105" s="49"/>
      <c r="KNP105" s="49"/>
      <c r="KNQ105" s="49"/>
      <c r="KNR105" s="49"/>
      <c r="KNS105" s="49"/>
      <c r="KNT105" s="49"/>
      <c r="KNU105" s="49"/>
      <c r="KNV105" s="49"/>
      <c r="KNW105" s="49"/>
      <c r="KNX105" s="49"/>
      <c r="KNY105" s="49"/>
      <c r="KNZ105" s="49"/>
      <c r="KOA105" s="49"/>
      <c r="KOB105" s="49"/>
      <c r="KOC105" s="49"/>
      <c r="KOD105" s="49"/>
      <c r="KOE105" s="49"/>
      <c r="KOF105" s="49"/>
      <c r="KOG105" s="49"/>
      <c r="KOH105" s="49"/>
      <c r="KOI105" s="49"/>
      <c r="KOJ105" s="49"/>
      <c r="KOK105" s="49"/>
      <c r="KOL105" s="49"/>
      <c r="KOM105" s="49"/>
      <c r="KON105" s="49"/>
      <c r="KOO105" s="49"/>
      <c r="KOP105" s="49"/>
      <c r="KOQ105" s="49"/>
      <c r="KOR105" s="49"/>
      <c r="KOS105" s="49"/>
      <c r="KOT105" s="49"/>
      <c r="KOU105" s="49"/>
      <c r="KOV105" s="49"/>
      <c r="KOW105" s="49"/>
      <c r="KOX105" s="49"/>
      <c r="KOY105" s="49"/>
      <c r="KOZ105" s="49"/>
      <c r="KPA105" s="49"/>
      <c r="KPB105" s="49"/>
      <c r="KPC105" s="49"/>
      <c r="KPD105" s="49"/>
      <c r="KPE105" s="49"/>
      <c r="KPF105" s="49"/>
      <c r="KPG105" s="49"/>
      <c r="KPH105" s="49"/>
      <c r="KPI105" s="49"/>
      <c r="KPJ105" s="49"/>
      <c r="KPK105" s="49"/>
      <c r="KPL105" s="49"/>
      <c r="KPM105" s="49"/>
      <c r="KPN105" s="49"/>
      <c r="KPO105" s="49"/>
      <c r="KPP105" s="49"/>
      <c r="KPQ105" s="49"/>
      <c r="KPR105" s="49"/>
      <c r="KPS105" s="49"/>
      <c r="KPT105" s="49"/>
      <c r="KPU105" s="49"/>
      <c r="KPV105" s="49"/>
      <c r="KPW105" s="49"/>
      <c r="KPX105" s="49"/>
      <c r="KPY105" s="49"/>
      <c r="KPZ105" s="49"/>
      <c r="KQA105" s="49"/>
      <c r="KQB105" s="49"/>
      <c r="KQC105" s="49"/>
      <c r="KQD105" s="49"/>
      <c r="KQE105" s="49"/>
      <c r="KQF105" s="49"/>
      <c r="KQG105" s="49"/>
      <c r="KQH105" s="49"/>
      <c r="KQI105" s="49"/>
      <c r="KQJ105" s="49"/>
      <c r="KQK105" s="49"/>
      <c r="KQL105" s="49"/>
      <c r="KQM105" s="49"/>
      <c r="KQN105" s="49"/>
      <c r="KQO105" s="49"/>
      <c r="KQP105" s="49"/>
      <c r="KQQ105" s="49"/>
      <c r="KQR105" s="49"/>
      <c r="KQS105" s="49"/>
      <c r="KQT105" s="49"/>
      <c r="KQU105" s="49"/>
      <c r="KQV105" s="49"/>
      <c r="KQW105" s="49"/>
      <c r="KQX105" s="49"/>
      <c r="KQY105" s="49"/>
      <c r="KQZ105" s="28"/>
      <c r="KRA105" s="28"/>
      <c r="KRB105" s="28"/>
      <c r="KRC105" s="28"/>
      <c r="KRD105" s="28"/>
      <c r="KRE105" s="28"/>
      <c r="KRF105" s="28"/>
      <c r="KRG105" s="28"/>
      <c r="KRH105" s="28"/>
      <c r="KRI105" s="28"/>
      <c r="KRJ105" s="28"/>
      <c r="KRK105" s="28"/>
      <c r="KRL105" s="28"/>
      <c r="KRM105" s="28"/>
      <c r="KRN105" s="28"/>
      <c r="KRO105" s="28"/>
      <c r="KRP105" s="28"/>
      <c r="KRQ105" s="28"/>
      <c r="KRR105" s="28"/>
      <c r="KRS105" s="28"/>
      <c r="KRT105" s="28"/>
      <c r="KRU105" s="28"/>
      <c r="KRV105" s="28"/>
      <c r="KRW105" s="28"/>
      <c r="KRX105" s="28"/>
      <c r="KRY105" s="28"/>
      <c r="KRZ105" s="28"/>
      <c r="KSA105" s="28"/>
      <c r="KSB105" s="28"/>
      <c r="KSC105" s="28"/>
      <c r="KSD105" s="28"/>
      <c r="KSE105" s="28"/>
      <c r="KSF105" s="28"/>
      <c r="KSG105" s="28"/>
      <c r="KSH105" s="28"/>
      <c r="KSI105" s="28"/>
      <c r="KSJ105" s="28"/>
      <c r="KSK105" s="28"/>
      <c r="KSL105" s="28"/>
      <c r="KSM105" s="28"/>
      <c r="KSN105" s="28"/>
      <c r="KSO105" s="28"/>
      <c r="KSP105" s="28"/>
      <c r="KSQ105" s="28"/>
      <c r="KSR105" s="28"/>
      <c r="KSS105" s="28"/>
      <c r="KST105" s="28"/>
      <c r="KSU105" s="28"/>
      <c r="KSV105" s="28"/>
      <c r="KSW105" s="28"/>
      <c r="KSX105" s="28"/>
      <c r="KSY105" s="28"/>
      <c r="KSZ105" s="28"/>
      <c r="KTA105" s="28"/>
      <c r="KTB105" s="28"/>
      <c r="KTC105" s="28"/>
      <c r="KTD105" s="28"/>
      <c r="KTE105" s="28"/>
      <c r="KTF105" s="28"/>
      <c r="KTG105" s="28"/>
      <c r="KTH105" s="28"/>
      <c r="KTI105" s="28"/>
      <c r="KTJ105" s="28"/>
      <c r="KTK105" s="28"/>
      <c r="KTL105" s="28"/>
      <c r="KTM105" s="28"/>
      <c r="KTN105" s="28"/>
      <c r="KTO105" s="28"/>
      <c r="KTP105" s="28"/>
      <c r="KTQ105" s="28"/>
      <c r="KTR105" s="28"/>
      <c r="KTS105" s="28"/>
      <c r="KTT105" s="28"/>
      <c r="KTU105" s="28"/>
      <c r="KTV105" s="28"/>
      <c r="KTW105" s="28"/>
      <c r="KTX105" s="28"/>
      <c r="KTY105" s="28"/>
      <c r="KTZ105" s="28"/>
      <c r="KUA105" s="28"/>
      <c r="KUB105" s="28"/>
      <c r="KUC105" s="28"/>
      <c r="KUD105" s="28"/>
      <c r="KUE105" s="28"/>
      <c r="KUF105" s="28"/>
      <c r="KUG105" s="28"/>
      <c r="KUH105" s="28"/>
      <c r="KUI105" s="28"/>
      <c r="KUJ105" s="28"/>
      <c r="KUK105" s="28"/>
      <c r="KUL105" s="28"/>
      <c r="KUM105" s="28"/>
      <c r="KUN105" s="28"/>
      <c r="KUO105" s="28"/>
      <c r="KUP105" s="28"/>
      <c r="KUQ105" s="28"/>
      <c r="KUR105" s="28"/>
      <c r="KUS105" s="28"/>
      <c r="KUT105" s="28"/>
      <c r="KUU105" s="28"/>
      <c r="KUV105" s="28"/>
      <c r="KUW105" s="28"/>
      <c r="KUX105" s="28"/>
      <c r="KUY105" s="28"/>
      <c r="KUZ105" s="28"/>
      <c r="KVA105" s="28"/>
      <c r="KVB105" s="28"/>
      <c r="KVC105" s="28"/>
      <c r="KVD105" s="28"/>
      <c r="KVE105" s="28"/>
      <c r="KVF105" s="28"/>
      <c r="KVG105" s="28"/>
      <c r="KVH105" s="28"/>
      <c r="KVI105" s="28"/>
      <c r="KVJ105" s="28"/>
      <c r="KVK105" s="28"/>
      <c r="KVL105" s="28"/>
      <c r="KVM105" s="28"/>
      <c r="KVN105" s="28"/>
      <c r="KVO105" s="28"/>
      <c r="KVP105" s="28"/>
      <c r="KVQ105" s="28"/>
      <c r="KVR105" s="28"/>
      <c r="KVS105" s="28"/>
      <c r="KVT105" s="28"/>
      <c r="KVU105" s="28"/>
      <c r="KVV105" s="28"/>
      <c r="KVW105" s="28"/>
      <c r="KVX105" s="28"/>
      <c r="KVY105" s="28"/>
      <c r="KVZ105" s="28"/>
      <c r="KWA105" s="28"/>
      <c r="KWB105" s="28"/>
      <c r="KWC105" s="28"/>
      <c r="KWD105" s="28"/>
      <c r="KWE105" s="28"/>
      <c r="KWF105" s="28"/>
      <c r="KWG105" s="28"/>
      <c r="KWH105" s="28"/>
      <c r="KWI105" s="28"/>
      <c r="KWJ105" s="28"/>
      <c r="KWK105" s="28"/>
      <c r="KWL105" s="28"/>
      <c r="KWM105" s="28"/>
      <c r="KWN105" s="28"/>
      <c r="KWO105" s="28"/>
      <c r="KWP105" s="28"/>
      <c r="KWQ105" s="28"/>
      <c r="KWR105" s="28"/>
      <c r="KWS105" s="28"/>
      <c r="KWT105" s="28"/>
      <c r="KWU105" s="28"/>
      <c r="KWV105" s="28"/>
      <c r="KWW105" s="28"/>
      <c r="KWX105" s="28"/>
      <c r="KWY105" s="28"/>
      <c r="KWZ105" s="28"/>
      <c r="KXA105" s="28"/>
      <c r="KXB105" s="28"/>
      <c r="KXC105" s="28"/>
      <c r="KXD105" s="28"/>
      <c r="KXE105" s="28"/>
      <c r="KXF105" s="28"/>
      <c r="KXG105" s="28"/>
      <c r="KXH105" s="28"/>
      <c r="KXI105" s="28"/>
      <c r="KXJ105" s="28"/>
      <c r="KXK105" s="28"/>
      <c r="KXL105" s="28"/>
      <c r="KXM105" s="28"/>
      <c r="KXN105" s="28"/>
      <c r="KXO105" s="28"/>
      <c r="KXP105" s="28"/>
      <c r="KXQ105" s="28"/>
      <c r="KXR105" s="28"/>
      <c r="KXS105" s="28"/>
      <c r="KXT105" s="28"/>
      <c r="KXU105" s="28"/>
      <c r="KXV105" s="28"/>
      <c r="KXW105" s="28"/>
      <c r="KXX105" s="28"/>
      <c r="KXY105" s="28"/>
      <c r="KXZ105" s="28"/>
      <c r="KYA105" s="28"/>
      <c r="KYB105" s="28"/>
      <c r="KYC105" s="28"/>
      <c r="KYD105" s="28"/>
      <c r="KYE105" s="28"/>
      <c r="KYF105" s="28"/>
      <c r="KYG105" s="28"/>
      <c r="KYH105" s="28"/>
      <c r="KYI105" s="28"/>
      <c r="KYJ105" s="28"/>
      <c r="KYK105" s="28"/>
      <c r="KYL105" s="28"/>
      <c r="KYM105" s="28"/>
      <c r="KYN105" s="28"/>
      <c r="KYO105" s="28"/>
      <c r="KYP105" s="28"/>
      <c r="KYQ105" s="28"/>
      <c r="KYR105" s="28"/>
      <c r="KYS105" s="28"/>
      <c r="KYT105" s="28"/>
      <c r="KYU105" s="28"/>
      <c r="KYV105" s="28"/>
      <c r="KYW105" s="28"/>
      <c r="KYX105" s="28"/>
      <c r="KYY105" s="28"/>
      <c r="KYZ105" s="28"/>
      <c r="KZA105" s="28"/>
      <c r="KZB105" s="28"/>
      <c r="KZC105" s="28"/>
      <c r="KZD105" s="28"/>
      <c r="KZE105" s="28"/>
      <c r="KZF105" s="28"/>
      <c r="KZG105" s="28"/>
      <c r="KZH105" s="28"/>
      <c r="KZI105" s="28"/>
      <c r="KZJ105" s="28"/>
      <c r="KZK105" s="28"/>
      <c r="KZL105" s="28"/>
      <c r="KZM105" s="28"/>
      <c r="KZN105" s="28"/>
      <c r="KZO105" s="28"/>
      <c r="KZP105" s="28"/>
      <c r="KZQ105" s="28"/>
      <c r="KZR105" s="28"/>
      <c r="KZS105" s="28"/>
      <c r="KZT105" s="28"/>
      <c r="KZU105" s="28"/>
      <c r="KZV105" s="28"/>
      <c r="KZW105" s="28"/>
      <c r="KZX105" s="28"/>
      <c r="KZY105" s="28"/>
      <c r="KZZ105" s="28"/>
      <c r="LAA105" s="28"/>
      <c r="LAB105" s="28"/>
      <c r="LAC105" s="28"/>
      <c r="LAD105" s="28"/>
      <c r="LAE105" s="28"/>
      <c r="LAF105" s="28"/>
      <c r="LAG105" s="28"/>
      <c r="LAH105" s="28"/>
      <c r="LAI105" s="28"/>
      <c r="LAJ105" s="28"/>
      <c r="LAK105" s="28"/>
      <c r="LAL105" s="28"/>
      <c r="LAM105" s="28"/>
      <c r="LAN105" s="28"/>
      <c r="LAO105" s="28"/>
      <c r="LAP105" s="28"/>
      <c r="LAQ105" s="28"/>
      <c r="LAR105" s="28"/>
      <c r="LAS105" s="28"/>
      <c r="LAT105" s="28"/>
      <c r="LAU105" s="28"/>
      <c r="LAV105" s="28"/>
      <c r="LAW105" s="28"/>
      <c r="LAX105" s="28"/>
      <c r="LAY105" s="28"/>
      <c r="LAZ105" s="28"/>
      <c r="LBA105" s="28"/>
      <c r="LBB105" s="28"/>
      <c r="LBC105" s="28"/>
      <c r="LBD105" s="28"/>
      <c r="LBE105" s="28"/>
      <c r="LBF105" s="28"/>
      <c r="LBG105" s="28"/>
      <c r="LBH105" s="28"/>
      <c r="LBI105" s="28"/>
      <c r="LBJ105" s="28"/>
      <c r="LBK105" s="28"/>
      <c r="LBL105" s="28"/>
      <c r="LBM105" s="28"/>
      <c r="LBN105" s="28"/>
      <c r="LBO105" s="28"/>
      <c r="LBP105" s="28"/>
      <c r="LBQ105" s="28"/>
      <c r="LBR105" s="28"/>
      <c r="LBS105" s="28"/>
      <c r="LBT105" s="28"/>
      <c r="LBU105" s="28"/>
      <c r="LBV105" s="28"/>
      <c r="LBW105" s="28"/>
      <c r="LBX105" s="28"/>
      <c r="LBY105" s="28"/>
      <c r="LBZ105" s="28"/>
      <c r="LCA105" s="28"/>
      <c r="LCB105" s="28"/>
      <c r="LCC105" s="28"/>
      <c r="LCD105" s="28"/>
      <c r="LCE105" s="28"/>
      <c r="LCF105" s="28"/>
      <c r="LCG105" s="28"/>
      <c r="LCH105" s="28"/>
      <c r="LCI105" s="28"/>
      <c r="LCJ105" s="28"/>
      <c r="LCK105" s="28"/>
      <c r="LCL105" s="28"/>
      <c r="LCM105" s="28"/>
      <c r="LCN105" s="28"/>
      <c r="LCO105" s="28"/>
      <c r="LCP105" s="28"/>
      <c r="LCQ105" s="28"/>
      <c r="LCR105" s="28"/>
      <c r="LCS105" s="28"/>
      <c r="LCT105" s="28"/>
      <c r="LCU105" s="28"/>
      <c r="LCV105" s="28"/>
      <c r="LCW105" s="28"/>
      <c r="LCX105" s="28"/>
      <c r="LCY105" s="28"/>
      <c r="LCZ105" s="28"/>
      <c r="LDA105" s="28"/>
      <c r="LDB105" s="28"/>
      <c r="LDC105" s="28"/>
      <c r="LDD105" s="28"/>
      <c r="LDE105" s="28"/>
      <c r="LDF105" s="28"/>
      <c r="LDG105" s="28"/>
      <c r="LDH105" s="28"/>
      <c r="LDI105" s="28"/>
      <c r="LDJ105" s="28"/>
      <c r="LDK105" s="28"/>
      <c r="LDL105" s="28"/>
      <c r="LDM105" s="28"/>
      <c r="LDN105" s="28"/>
      <c r="LDO105" s="28"/>
      <c r="LDP105" s="28"/>
      <c r="LDQ105" s="28"/>
    </row>
    <row r="106" spans="1:8233" x14ac:dyDescent="0.3">
      <c r="B106" s="2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49"/>
      <c r="GG106" s="49"/>
      <c r="GH106" s="49"/>
      <c r="GI106" s="49"/>
      <c r="GJ106" s="49"/>
      <c r="GK106" s="49"/>
      <c r="GL106" s="49"/>
      <c r="GM106" s="49"/>
      <c r="GN106" s="49"/>
      <c r="GO106" s="49"/>
      <c r="GP106" s="49"/>
      <c r="GQ106" s="49"/>
      <c r="GR106" s="49"/>
      <c r="GS106" s="49"/>
      <c r="GT106" s="49"/>
      <c r="GU106" s="49"/>
      <c r="GV106" s="49"/>
      <c r="GW106" s="49"/>
      <c r="GX106" s="49"/>
      <c r="GY106" s="49"/>
      <c r="GZ106" s="49"/>
      <c r="HA106" s="49"/>
      <c r="HB106" s="49"/>
      <c r="HC106" s="49"/>
      <c r="HD106" s="49"/>
      <c r="HE106" s="49"/>
      <c r="HF106" s="49"/>
      <c r="HG106" s="49"/>
      <c r="HH106" s="49"/>
      <c r="HI106" s="49"/>
      <c r="HJ106" s="49"/>
      <c r="HK106" s="49"/>
      <c r="HL106" s="49"/>
      <c r="HM106" s="49"/>
      <c r="HN106" s="49"/>
      <c r="HO106" s="49"/>
      <c r="HP106" s="49"/>
      <c r="HQ106" s="49"/>
      <c r="HR106" s="49"/>
      <c r="HS106" s="49"/>
      <c r="HT106" s="49"/>
      <c r="HU106" s="49"/>
      <c r="HV106" s="49"/>
      <c r="HW106" s="49"/>
      <c r="HX106" s="49"/>
      <c r="HY106" s="49"/>
      <c r="HZ106" s="49"/>
      <c r="IA106" s="49"/>
      <c r="IB106" s="49"/>
      <c r="IC106" s="49"/>
      <c r="ID106" s="49"/>
      <c r="IE106" s="49"/>
      <c r="IF106" s="49"/>
      <c r="IG106" s="49"/>
      <c r="IH106" s="49"/>
      <c r="II106" s="49"/>
      <c r="IJ106" s="49"/>
      <c r="IK106" s="49"/>
      <c r="IL106" s="49"/>
      <c r="IM106" s="49"/>
      <c r="IN106" s="49"/>
      <c r="IO106" s="49"/>
      <c r="IP106" s="49"/>
      <c r="IQ106" s="49"/>
      <c r="IR106" s="49"/>
      <c r="IS106" s="49"/>
      <c r="IT106" s="49"/>
      <c r="IU106" s="49"/>
      <c r="IV106" s="49"/>
      <c r="IW106" s="49"/>
      <c r="IX106" s="49"/>
      <c r="IY106" s="49"/>
      <c r="IZ106" s="49"/>
      <c r="JA106" s="49"/>
      <c r="JB106" s="49"/>
      <c r="JC106" s="49"/>
      <c r="JD106" s="49"/>
      <c r="JE106" s="49"/>
      <c r="JF106" s="49"/>
      <c r="JG106" s="49"/>
      <c r="JH106" s="49"/>
      <c r="JI106" s="49"/>
      <c r="JJ106" s="49"/>
      <c r="JK106" s="49"/>
      <c r="JL106" s="49"/>
      <c r="JM106" s="49"/>
      <c r="JN106" s="49"/>
      <c r="JO106" s="49"/>
      <c r="JP106" s="49"/>
      <c r="JQ106" s="49"/>
      <c r="JR106" s="49"/>
      <c r="JS106" s="49"/>
      <c r="JT106" s="49"/>
      <c r="JU106" s="49"/>
      <c r="JV106" s="49"/>
      <c r="JW106" s="49"/>
      <c r="JX106" s="49"/>
      <c r="JY106" s="49"/>
      <c r="JZ106" s="49"/>
      <c r="KA106" s="49"/>
      <c r="KB106" s="49"/>
      <c r="KC106" s="49"/>
      <c r="KD106" s="49"/>
      <c r="KE106" s="49"/>
      <c r="KF106" s="49"/>
      <c r="KG106" s="49"/>
      <c r="KH106" s="49"/>
      <c r="KI106" s="49"/>
      <c r="KJ106" s="49"/>
      <c r="KK106" s="49"/>
      <c r="KL106" s="49"/>
      <c r="KM106" s="49"/>
      <c r="KN106" s="49"/>
      <c r="KO106" s="49"/>
      <c r="KP106" s="49"/>
      <c r="KQ106" s="49"/>
      <c r="KR106" s="49"/>
      <c r="KS106" s="49"/>
      <c r="KT106" s="49"/>
      <c r="KU106" s="49"/>
      <c r="KV106" s="49"/>
      <c r="KW106" s="49"/>
      <c r="KX106" s="49"/>
      <c r="KY106" s="49"/>
      <c r="KZ106" s="49"/>
      <c r="LA106" s="49"/>
      <c r="LB106" s="49"/>
      <c r="LC106" s="49"/>
      <c r="LD106" s="49"/>
      <c r="LE106" s="49"/>
      <c r="LF106" s="49"/>
      <c r="LG106" s="49"/>
      <c r="LH106" s="49"/>
      <c r="LI106" s="49"/>
      <c r="LJ106" s="49"/>
      <c r="LK106" s="49"/>
      <c r="LL106" s="49"/>
      <c r="LM106" s="49"/>
      <c r="LN106" s="49"/>
      <c r="LO106" s="49"/>
      <c r="LP106" s="49"/>
      <c r="LQ106" s="49"/>
      <c r="LR106" s="49"/>
      <c r="LS106" s="49"/>
      <c r="LT106" s="49"/>
      <c r="LU106" s="49"/>
      <c r="LV106" s="49"/>
      <c r="LW106" s="49"/>
      <c r="LX106" s="49"/>
      <c r="LY106" s="49"/>
      <c r="LZ106" s="49"/>
      <c r="MA106" s="49"/>
      <c r="MB106" s="49"/>
      <c r="MC106" s="49"/>
      <c r="MD106" s="49"/>
      <c r="ME106" s="49"/>
      <c r="MF106" s="49"/>
      <c r="MG106" s="49"/>
      <c r="MH106" s="49"/>
      <c r="MI106" s="49"/>
      <c r="MJ106" s="49"/>
      <c r="MK106" s="49"/>
      <c r="ML106" s="49"/>
      <c r="MM106" s="49"/>
      <c r="MN106" s="49"/>
      <c r="MO106" s="49"/>
      <c r="MP106" s="49"/>
      <c r="MQ106" s="49"/>
      <c r="MR106" s="49"/>
      <c r="MS106" s="49"/>
      <c r="MT106" s="49"/>
      <c r="MU106" s="49"/>
      <c r="MV106" s="49"/>
      <c r="MW106" s="49"/>
      <c r="MX106" s="49"/>
      <c r="MY106" s="49"/>
      <c r="MZ106" s="49"/>
      <c r="NA106" s="49"/>
      <c r="NB106" s="49"/>
      <c r="NC106" s="49"/>
      <c r="ND106" s="49"/>
      <c r="NE106" s="49"/>
      <c r="NF106" s="49"/>
      <c r="NG106" s="49"/>
      <c r="NH106" s="49"/>
      <c r="NI106" s="49"/>
      <c r="NJ106" s="49"/>
      <c r="NK106" s="49"/>
      <c r="NL106" s="49"/>
      <c r="NM106" s="49"/>
      <c r="NN106" s="49"/>
      <c r="NO106" s="49"/>
      <c r="NP106" s="49"/>
      <c r="NQ106" s="49"/>
      <c r="NR106" s="49"/>
      <c r="NS106" s="49"/>
      <c r="NT106" s="49"/>
      <c r="NU106" s="49"/>
      <c r="NV106" s="49"/>
      <c r="NW106" s="49"/>
      <c r="NX106" s="49"/>
      <c r="NY106" s="49"/>
      <c r="NZ106" s="49"/>
      <c r="OA106" s="49"/>
      <c r="OB106" s="49"/>
      <c r="OC106" s="49"/>
      <c r="OD106" s="49"/>
      <c r="OE106" s="49"/>
      <c r="OF106" s="49"/>
      <c r="OG106" s="49"/>
      <c r="OH106" s="49"/>
      <c r="OI106" s="49"/>
      <c r="OJ106" s="49"/>
      <c r="OK106" s="49"/>
      <c r="OL106" s="49"/>
      <c r="OM106" s="49"/>
      <c r="ON106" s="49"/>
      <c r="OO106" s="49"/>
      <c r="OP106" s="49"/>
      <c r="OQ106" s="49"/>
      <c r="OR106" s="49"/>
      <c r="OS106" s="49"/>
      <c r="OT106" s="49"/>
      <c r="OU106" s="49"/>
      <c r="OV106" s="49"/>
      <c r="OW106" s="49"/>
      <c r="OX106" s="49"/>
      <c r="OY106" s="49"/>
      <c r="OZ106" s="49"/>
      <c r="PA106" s="49"/>
      <c r="PB106" s="49"/>
      <c r="PC106" s="49"/>
      <c r="PD106" s="49"/>
      <c r="PE106" s="49"/>
      <c r="PF106" s="49"/>
      <c r="PG106" s="49"/>
      <c r="PH106" s="49"/>
      <c r="PI106" s="49"/>
      <c r="PJ106" s="49"/>
      <c r="PK106" s="49"/>
      <c r="PL106" s="49"/>
      <c r="PM106" s="49"/>
      <c r="PN106" s="49"/>
      <c r="PO106" s="49"/>
      <c r="PP106" s="49"/>
      <c r="PQ106" s="49"/>
      <c r="PR106" s="49"/>
      <c r="PS106" s="49"/>
      <c r="PT106" s="49"/>
      <c r="PU106" s="49"/>
      <c r="PV106" s="49"/>
      <c r="PW106" s="49"/>
      <c r="PX106" s="49"/>
      <c r="PY106" s="49"/>
      <c r="PZ106" s="49"/>
      <c r="QA106" s="49"/>
      <c r="QB106" s="49"/>
      <c r="QC106" s="49"/>
      <c r="QD106" s="49"/>
      <c r="QE106" s="49"/>
      <c r="QF106" s="49"/>
      <c r="QG106" s="49"/>
      <c r="QH106" s="49"/>
      <c r="QI106" s="49"/>
      <c r="QJ106" s="49"/>
      <c r="QK106" s="49"/>
      <c r="QL106" s="49"/>
      <c r="QM106" s="49"/>
      <c r="QN106" s="49"/>
      <c r="QO106" s="49"/>
      <c r="QP106" s="49"/>
      <c r="QQ106" s="49"/>
      <c r="QR106" s="49"/>
      <c r="QS106" s="49"/>
      <c r="QT106" s="49"/>
      <c r="QU106" s="49"/>
      <c r="QV106" s="49"/>
      <c r="QW106" s="49"/>
      <c r="QX106" s="49"/>
      <c r="QY106" s="49"/>
      <c r="QZ106" s="49"/>
      <c r="RA106" s="49"/>
      <c r="RB106" s="49"/>
      <c r="RC106" s="49"/>
      <c r="RD106" s="49"/>
      <c r="RE106" s="49"/>
      <c r="RF106" s="49"/>
      <c r="RG106" s="49"/>
      <c r="RH106" s="49"/>
      <c r="RI106" s="49"/>
      <c r="RJ106" s="49"/>
      <c r="RK106" s="49"/>
      <c r="RL106" s="49"/>
      <c r="RM106" s="49"/>
      <c r="RN106" s="49"/>
      <c r="RO106" s="49"/>
      <c r="RP106" s="49"/>
      <c r="RQ106" s="49"/>
      <c r="RR106" s="49"/>
      <c r="RS106" s="49"/>
      <c r="RT106" s="49"/>
      <c r="RU106" s="49"/>
      <c r="RV106" s="49"/>
      <c r="RW106" s="49"/>
      <c r="RX106" s="49"/>
      <c r="RY106" s="49"/>
      <c r="RZ106" s="49"/>
      <c r="SA106" s="49"/>
      <c r="SB106" s="49"/>
      <c r="SC106" s="49"/>
      <c r="SD106" s="49"/>
      <c r="SE106" s="49"/>
      <c r="SF106" s="49"/>
      <c r="SG106" s="49"/>
      <c r="SH106" s="49"/>
      <c r="SI106" s="49"/>
      <c r="SJ106" s="49"/>
      <c r="SK106" s="49"/>
      <c r="SL106" s="49"/>
      <c r="SM106" s="49"/>
      <c r="SN106" s="49"/>
      <c r="SO106" s="49"/>
      <c r="SP106" s="49"/>
      <c r="SQ106" s="49"/>
      <c r="SR106" s="49"/>
      <c r="SS106" s="49"/>
      <c r="ST106" s="49"/>
      <c r="SU106" s="49"/>
      <c r="SV106" s="49"/>
      <c r="SW106" s="49"/>
      <c r="SX106" s="49"/>
      <c r="SY106" s="49"/>
      <c r="SZ106" s="49"/>
      <c r="TA106" s="49"/>
      <c r="TB106" s="49"/>
      <c r="TC106" s="49"/>
      <c r="TD106" s="49"/>
      <c r="TE106" s="49"/>
      <c r="TF106" s="49"/>
      <c r="TG106" s="49"/>
      <c r="TH106" s="49"/>
      <c r="TI106" s="49"/>
      <c r="TJ106" s="49"/>
      <c r="TK106" s="49"/>
      <c r="TL106" s="49"/>
      <c r="TM106" s="49"/>
      <c r="TN106" s="49"/>
      <c r="TO106" s="49"/>
      <c r="TP106" s="49"/>
      <c r="TQ106" s="49"/>
      <c r="TR106" s="49"/>
      <c r="TS106" s="49"/>
      <c r="TT106" s="49"/>
      <c r="TU106" s="49"/>
      <c r="TV106" s="49"/>
      <c r="TW106" s="49"/>
      <c r="TX106" s="49"/>
      <c r="TY106" s="49"/>
      <c r="TZ106" s="49"/>
      <c r="UA106" s="49"/>
      <c r="UB106" s="49"/>
      <c r="UC106" s="49"/>
      <c r="UD106" s="49"/>
      <c r="UE106" s="49"/>
      <c r="UF106" s="49"/>
      <c r="UG106" s="49"/>
      <c r="UH106" s="49"/>
      <c r="UI106" s="49"/>
      <c r="UJ106" s="49"/>
      <c r="UK106" s="49"/>
      <c r="UL106" s="49"/>
      <c r="UM106" s="49"/>
      <c r="UN106" s="49"/>
      <c r="UO106" s="49"/>
      <c r="UP106" s="49"/>
      <c r="UQ106" s="49"/>
      <c r="UR106" s="49"/>
      <c r="US106" s="49"/>
      <c r="UT106" s="49"/>
      <c r="UU106" s="49"/>
      <c r="UV106" s="49"/>
      <c r="UW106" s="49"/>
      <c r="UX106" s="49"/>
      <c r="UY106" s="49"/>
      <c r="UZ106" s="49"/>
      <c r="VA106" s="49"/>
      <c r="VB106" s="49"/>
      <c r="VC106" s="49"/>
      <c r="VD106" s="49"/>
      <c r="VE106" s="49"/>
      <c r="VF106" s="49"/>
      <c r="VG106" s="49"/>
      <c r="VH106" s="49"/>
      <c r="VI106" s="49"/>
      <c r="VJ106" s="49"/>
      <c r="VK106" s="49"/>
      <c r="VL106" s="49"/>
      <c r="VM106" s="49"/>
      <c r="VN106" s="49"/>
      <c r="VO106" s="49"/>
      <c r="VP106" s="49"/>
      <c r="VQ106" s="49"/>
      <c r="VR106" s="49"/>
      <c r="VS106" s="49"/>
      <c r="VT106" s="49"/>
      <c r="VU106" s="49"/>
      <c r="VV106" s="49"/>
      <c r="VW106" s="49"/>
      <c r="VX106" s="49"/>
      <c r="VY106" s="49"/>
      <c r="VZ106" s="49"/>
      <c r="WA106" s="49"/>
      <c r="WB106" s="49"/>
      <c r="WC106" s="49"/>
      <c r="WD106" s="49"/>
      <c r="WE106" s="49"/>
      <c r="WF106" s="49"/>
      <c r="WG106" s="49"/>
      <c r="WH106" s="49"/>
      <c r="WI106" s="49"/>
      <c r="WJ106" s="49"/>
      <c r="WK106" s="49"/>
      <c r="WL106" s="49"/>
      <c r="WM106" s="49"/>
      <c r="WN106" s="49"/>
      <c r="WO106" s="49"/>
      <c r="WP106" s="49"/>
      <c r="WQ106" s="49"/>
      <c r="WR106" s="49"/>
      <c r="WS106" s="49"/>
      <c r="WT106" s="49"/>
      <c r="WU106" s="49"/>
      <c r="WV106" s="49"/>
      <c r="WW106" s="49"/>
      <c r="WX106" s="49"/>
      <c r="WY106" s="49"/>
      <c r="WZ106" s="49"/>
      <c r="XA106" s="49"/>
      <c r="XB106" s="49"/>
      <c r="XC106" s="49"/>
      <c r="XD106" s="49"/>
      <c r="XE106" s="49"/>
      <c r="XF106" s="49"/>
      <c r="XG106" s="49"/>
      <c r="XH106" s="49"/>
      <c r="XI106" s="49"/>
      <c r="XJ106" s="49"/>
      <c r="XK106" s="49"/>
      <c r="XL106" s="49"/>
      <c r="XM106" s="49"/>
      <c r="XN106" s="49"/>
      <c r="XO106" s="49"/>
      <c r="XP106" s="49"/>
      <c r="XQ106" s="49"/>
      <c r="XR106" s="49"/>
      <c r="XS106" s="49"/>
      <c r="XT106" s="49"/>
      <c r="XU106" s="49"/>
      <c r="XV106" s="49"/>
      <c r="XW106" s="49"/>
      <c r="XX106" s="49"/>
      <c r="XY106" s="49"/>
      <c r="XZ106" s="49"/>
      <c r="YA106" s="49"/>
      <c r="YB106" s="49"/>
      <c r="YC106" s="49"/>
      <c r="YD106" s="49"/>
      <c r="YE106" s="49"/>
      <c r="YF106" s="49"/>
      <c r="YG106" s="49"/>
      <c r="YH106" s="49"/>
      <c r="YI106" s="49"/>
      <c r="YJ106" s="49"/>
      <c r="YK106" s="49"/>
      <c r="YL106" s="49"/>
      <c r="YM106" s="49"/>
      <c r="YN106" s="49"/>
      <c r="YO106" s="49"/>
      <c r="YP106" s="49"/>
      <c r="YQ106" s="49"/>
      <c r="YR106" s="49"/>
      <c r="YS106" s="49"/>
      <c r="YT106" s="49"/>
      <c r="YU106" s="49"/>
      <c r="YV106" s="49"/>
      <c r="YW106" s="49"/>
      <c r="YX106" s="49"/>
      <c r="YY106" s="49"/>
      <c r="YZ106" s="49"/>
      <c r="ZA106" s="49"/>
      <c r="ZB106" s="49"/>
      <c r="ZC106" s="49"/>
      <c r="ZD106" s="49"/>
      <c r="ZE106" s="49"/>
      <c r="ZF106" s="49"/>
      <c r="ZG106" s="49"/>
      <c r="ZH106" s="49"/>
      <c r="ZI106" s="49"/>
      <c r="ZJ106" s="49"/>
      <c r="ZK106" s="49"/>
      <c r="ZL106" s="49"/>
      <c r="ZM106" s="49"/>
      <c r="ZN106" s="49"/>
      <c r="ZO106" s="49"/>
      <c r="ZP106" s="49"/>
      <c r="ZQ106" s="49"/>
      <c r="ZR106" s="49"/>
      <c r="ZS106" s="49"/>
      <c r="ZT106" s="49"/>
      <c r="ZU106" s="49"/>
      <c r="ZV106" s="49"/>
      <c r="ZW106" s="49"/>
      <c r="ZX106" s="49"/>
      <c r="ZY106" s="49"/>
      <c r="ZZ106" s="49"/>
      <c r="AAA106" s="49"/>
      <c r="AAB106" s="49"/>
      <c r="AAC106" s="49"/>
      <c r="AAD106" s="49"/>
      <c r="AAE106" s="49"/>
      <c r="AAF106" s="49"/>
      <c r="AAG106" s="49"/>
      <c r="AAH106" s="49"/>
      <c r="AAI106" s="49"/>
      <c r="AAJ106" s="49"/>
      <c r="AAK106" s="49"/>
      <c r="AAL106" s="49"/>
      <c r="AAM106" s="49"/>
      <c r="AAN106" s="49"/>
      <c r="AAO106" s="49"/>
      <c r="AAP106" s="49"/>
      <c r="AAQ106" s="49"/>
      <c r="AAR106" s="49"/>
      <c r="AAS106" s="49"/>
      <c r="AAT106" s="49"/>
      <c r="AAU106" s="49"/>
      <c r="AAV106" s="49"/>
      <c r="AAW106" s="49"/>
      <c r="AAX106" s="49"/>
      <c r="AAY106" s="49"/>
      <c r="AAZ106" s="49"/>
      <c r="ABA106" s="49"/>
      <c r="ABB106" s="49"/>
      <c r="ABC106" s="49"/>
      <c r="ABD106" s="49"/>
      <c r="ABE106" s="49"/>
      <c r="ABF106" s="49"/>
      <c r="ABG106" s="49"/>
      <c r="ABH106" s="49"/>
      <c r="ABI106" s="49"/>
      <c r="ABJ106" s="49"/>
      <c r="ABK106" s="49"/>
      <c r="ABL106" s="49"/>
      <c r="ABM106" s="49"/>
      <c r="ABN106" s="49"/>
      <c r="ABO106" s="49"/>
      <c r="ABP106" s="49"/>
      <c r="ABQ106" s="49"/>
      <c r="ABR106" s="49"/>
      <c r="ABS106" s="49"/>
      <c r="ABT106" s="49"/>
      <c r="ABU106" s="49"/>
      <c r="ABV106" s="49"/>
      <c r="ABW106" s="49"/>
      <c r="ABX106" s="49"/>
      <c r="ABY106" s="49"/>
      <c r="ABZ106" s="49"/>
      <c r="ACA106" s="49"/>
      <c r="ACB106" s="49"/>
      <c r="ACC106" s="49"/>
      <c r="ACD106" s="49"/>
      <c r="ACE106" s="49"/>
      <c r="ACF106" s="49"/>
      <c r="ACG106" s="49"/>
      <c r="ACH106" s="49"/>
      <c r="ACI106" s="49"/>
      <c r="ACJ106" s="49"/>
      <c r="ACK106" s="49"/>
      <c r="ACL106" s="49"/>
      <c r="ACM106" s="49"/>
      <c r="ACN106" s="49"/>
      <c r="ACO106" s="49"/>
      <c r="ACP106" s="49"/>
      <c r="ACQ106" s="49"/>
      <c r="ACR106" s="49"/>
      <c r="ACS106" s="49"/>
      <c r="ACT106" s="49"/>
      <c r="ACU106" s="49"/>
      <c r="ACV106" s="49"/>
      <c r="ACW106" s="49"/>
      <c r="ACX106" s="49"/>
      <c r="ACY106" s="49"/>
      <c r="ACZ106" s="49"/>
      <c r="ADA106" s="49"/>
      <c r="ADB106" s="49"/>
      <c r="ADC106" s="49"/>
      <c r="ADD106" s="49"/>
      <c r="ADE106" s="49"/>
      <c r="ADF106" s="49"/>
      <c r="ADG106" s="49"/>
      <c r="ADH106" s="49"/>
      <c r="ADI106" s="49"/>
      <c r="ADJ106" s="49"/>
      <c r="ADK106" s="49"/>
      <c r="ADL106" s="49"/>
      <c r="ADM106" s="49"/>
      <c r="ADN106" s="49"/>
      <c r="ADO106" s="49"/>
      <c r="ADP106" s="49"/>
      <c r="ADQ106" s="49"/>
      <c r="ADR106" s="49"/>
      <c r="ADS106" s="49"/>
      <c r="ADT106" s="49"/>
      <c r="ADU106" s="49"/>
      <c r="ADV106" s="49"/>
      <c r="ADW106" s="49"/>
      <c r="ADX106" s="49"/>
      <c r="ADY106" s="49"/>
      <c r="ADZ106" s="49"/>
      <c r="AEA106" s="49"/>
      <c r="AEB106" s="49"/>
      <c r="AEC106" s="49"/>
      <c r="AED106" s="49"/>
      <c r="AEE106" s="49"/>
      <c r="AEF106" s="49"/>
      <c r="AEG106" s="49"/>
      <c r="AEH106" s="49"/>
      <c r="AEI106" s="49"/>
      <c r="AEJ106" s="49"/>
      <c r="AEK106" s="49"/>
      <c r="AEL106" s="49"/>
      <c r="AEM106" s="49"/>
      <c r="AEN106" s="49"/>
      <c r="AEO106" s="49"/>
      <c r="AEP106" s="49"/>
      <c r="AEQ106" s="49"/>
      <c r="AER106" s="49"/>
      <c r="AES106" s="49"/>
      <c r="AET106" s="49"/>
      <c r="AEU106" s="49"/>
      <c r="AEV106" s="49"/>
      <c r="AEW106" s="49"/>
      <c r="AEX106" s="49"/>
      <c r="AEY106" s="49"/>
      <c r="AEZ106" s="49"/>
      <c r="AFA106" s="49"/>
      <c r="AFB106" s="49"/>
      <c r="AFC106" s="49"/>
      <c r="AFD106" s="49"/>
      <c r="AFE106" s="49"/>
      <c r="AFF106" s="49"/>
      <c r="AFG106" s="49"/>
      <c r="AFH106" s="49"/>
      <c r="AFI106" s="49"/>
      <c r="AFJ106" s="49"/>
      <c r="AFK106" s="49"/>
      <c r="AFL106" s="49"/>
      <c r="AFM106" s="49"/>
      <c r="AFN106" s="49"/>
      <c r="AFO106" s="49"/>
      <c r="AFP106" s="49"/>
      <c r="AFQ106" s="49"/>
      <c r="AFR106" s="49"/>
      <c r="AFS106" s="49"/>
      <c r="AFT106" s="49"/>
      <c r="AFU106" s="49"/>
      <c r="AFV106" s="49"/>
      <c r="AFW106" s="49"/>
      <c r="AFX106" s="49"/>
      <c r="AFY106" s="49"/>
      <c r="AFZ106" s="49"/>
      <c r="AGA106" s="49"/>
      <c r="AGB106" s="49"/>
      <c r="AGC106" s="49"/>
      <c r="AGD106" s="49"/>
      <c r="AGE106" s="49"/>
      <c r="AGF106" s="49"/>
      <c r="AGG106" s="49"/>
      <c r="AGH106" s="49"/>
      <c r="AGI106" s="49"/>
      <c r="AGJ106" s="49"/>
      <c r="AGK106" s="49"/>
      <c r="AGL106" s="49"/>
      <c r="AGM106" s="49"/>
      <c r="AGN106" s="49"/>
      <c r="AGO106" s="49"/>
      <c r="AGP106" s="49"/>
      <c r="AGQ106" s="49"/>
      <c r="AGR106" s="49"/>
      <c r="AGS106" s="49"/>
      <c r="AGT106" s="49"/>
      <c r="AGU106" s="49"/>
      <c r="AGV106" s="49"/>
      <c r="AGW106" s="49"/>
      <c r="AGX106" s="49"/>
      <c r="AGY106" s="49"/>
      <c r="AGZ106" s="49"/>
      <c r="AHA106" s="49"/>
      <c r="AHB106" s="49"/>
      <c r="AHC106" s="49"/>
      <c r="AHD106" s="49"/>
      <c r="AHE106" s="49"/>
      <c r="AHF106" s="49"/>
      <c r="AHG106" s="49"/>
      <c r="AHH106" s="49"/>
      <c r="AHI106" s="49"/>
      <c r="AHJ106" s="49"/>
      <c r="AHK106" s="49"/>
      <c r="AHL106" s="49"/>
      <c r="AHM106" s="49"/>
      <c r="AHN106" s="49"/>
      <c r="AHO106" s="49"/>
      <c r="AHP106" s="49"/>
      <c r="AHQ106" s="49"/>
      <c r="AHR106" s="49"/>
      <c r="AHS106" s="49"/>
      <c r="AHT106" s="49"/>
      <c r="AHU106" s="49"/>
      <c r="AHV106" s="49"/>
      <c r="AHW106" s="49"/>
      <c r="AHX106" s="49"/>
      <c r="AHY106" s="49"/>
      <c r="AHZ106" s="49"/>
      <c r="AIA106" s="49"/>
      <c r="AIB106" s="49"/>
      <c r="AIC106" s="49"/>
      <c r="AID106" s="49"/>
      <c r="AIE106" s="49"/>
      <c r="AIF106" s="49"/>
      <c r="AIG106" s="49"/>
      <c r="AIH106" s="49"/>
      <c r="AII106" s="49"/>
      <c r="AIJ106" s="49"/>
      <c r="AIK106" s="49"/>
      <c r="AIL106" s="49"/>
      <c r="AIM106" s="49"/>
      <c r="AIN106" s="49"/>
      <c r="AIO106" s="49"/>
      <c r="AIP106" s="49"/>
      <c r="AIQ106" s="49"/>
      <c r="AIR106" s="49"/>
      <c r="AIS106" s="49"/>
      <c r="AIT106" s="49"/>
      <c r="AIU106" s="49"/>
      <c r="AIV106" s="49"/>
      <c r="AIW106" s="49"/>
      <c r="AIX106" s="49"/>
      <c r="AIY106" s="49"/>
      <c r="AIZ106" s="49"/>
      <c r="AJA106" s="49"/>
      <c r="AJB106" s="49"/>
      <c r="AJC106" s="49"/>
      <c r="AJD106" s="49"/>
      <c r="AJE106" s="49"/>
      <c r="AJF106" s="49"/>
      <c r="AJG106" s="49"/>
      <c r="AJH106" s="49"/>
      <c r="AJI106" s="49"/>
      <c r="AJJ106" s="49"/>
      <c r="AJK106" s="49"/>
      <c r="AJL106" s="49"/>
      <c r="AJM106" s="49"/>
      <c r="AJN106" s="49"/>
      <c r="AJO106" s="49"/>
      <c r="AJP106" s="49"/>
      <c r="AJQ106" s="49"/>
      <c r="AJR106" s="49"/>
      <c r="AJS106" s="49"/>
      <c r="AJT106" s="49"/>
      <c r="AJU106" s="49"/>
      <c r="AJV106" s="49"/>
      <c r="AJW106" s="49"/>
      <c r="AJX106" s="49"/>
      <c r="AJY106" s="49"/>
      <c r="AJZ106" s="49"/>
      <c r="AKA106" s="49"/>
      <c r="AKB106" s="49"/>
      <c r="AKC106" s="49"/>
      <c r="AKD106" s="49"/>
      <c r="AKE106" s="49"/>
      <c r="AKF106" s="49"/>
      <c r="AKG106" s="49"/>
      <c r="AKH106" s="49"/>
      <c r="AKI106" s="49"/>
      <c r="AKJ106" s="49"/>
      <c r="AKK106" s="49"/>
      <c r="AKL106" s="49"/>
      <c r="AKM106" s="49"/>
      <c r="AKN106" s="49"/>
      <c r="AKO106" s="49"/>
      <c r="AKP106" s="49"/>
      <c r="AKQ106" s="49"/>
      <c r="AKR106" s="49"/>
      <c r="AKS106" s="49"/>
      <c r="AKT106" s="49"/>
      <c r="AKU106" s="49"/>
      <c r="AKV106" s="49"/>
      <c r="AKW106" s="49"/>
      <c r="AKX106" s="49"/>
      <c r="AKY106" s="49"/>
      <c r="AKZ106" s="49"/>
      <c r="ALA106" s="49"/>
      <c r="ALB106" s="49"/>
      <c r="ALC106" s="49"/>
      <c r="ALD106" s="49"/>
      <c r="ALE106" s="49"/>
      <c r="ALF106" s="49"/>
      <c r="ALG106" s="49"/>
      <c r="ALH106" s="49"/>
      <c r="ALI106" s="49"/>
      <c r="ALJ106" s="49"/>
      <c r="ALK106" s="49"/>
      <c r="ALL106" s="49"/>
      <c r="ALM106" s="49"/>
      <c r="ALN106" s="49"/>
      <c r="ALO106" s="49"/>
      <c r="ALP106" s="49"/>
      <c r="ALQ106" s="49"/>
      <c r="ALR106" s="49"/>
      <c r="ALS106" s="49"/>
      <c r="ALT106" s="49"/>
      <c r="ALU106" s="49"/>
      <c r="ALV106" s="49"/>
      <c r="ALW106" s="49"/>
      <c r="ALX106" s="49"/>
      <c r="ALY106" s="49"/>
      <c r="ALZ106" s="49"/>
      <c r="AMA106" s="49"/>
      <c r="AMB106" s="49"/>
      <c r="AMC106" s="49"/>
      <c r="AMD106" s="49"/>
      <c r="AME106" s="49"/>
      <c r="AMF106" s="49"/>
      <c r="AMG106" s="49"/>
      <c r="AMH106" s="49"/>
      <c r="AMI106" s="49"/>
      <c r="AMJ106" s="49"/>
      <c r="AMK106" s="49"/>
      <c r="AML106" s="49"/>
      <c r="AMM106" s="49"/>
      <c r="AMN106" s="49"/>
      <c r="AMO106" s="49"/>
      <c r="AMP106" s="49"/>
      <c r="AMQ106" s="49"/>
      <c r="AMR106" s="49"/>
      <c r="AMS106" s="49"/>
      <c r="AMT106" s="49"/>
      <c r="AMU106" s="49"/>
      <c r="AMV106" s="49"/>
      <c r="AMW106" s="49"/>
      <c r="AMX106" s="49"/>
      <c r="AMY106" s="49"/>
      <c r="AMZ106" s="49"/>
      <c r="ANA106" s="49"/>
      <c r="ANB106" s="49"/>
      <c r="ANC106" s="49"/>
      <c r="AND106" s="49"/>
      <c r="ANE106" s="49"/>
      <c r="ANF106" s="49"/>
      <c r="ANG106" s="49"/>
      <c r="ANH106" s="49"/>
      <c r="ANI106" s="49"/>
      <c r="ANJ106" s="49"/>
      <c r="ANK106" s="49"/>
      <c r="ANL106" s="49"/>
      <c r="ANM106" s="49"/>
      <c r="ANN106" s="49"/>
      <c r="ANO106" s="49"/>
      <c r="ANP106" s="49"/>
      <c r="ANQ106" s="49"/>
      <c r="ANR106" s="49"/>
      <c r="ANS106" s="49"/>
      <c r="ANT106" s="49"/>
      <c r="ANU106" s="49"/>
      <c r="ANV106" s="49"/>
      <c r="ANW106" s="49"/>
      <c r="ANX106" s="49"/>
      <c r="ANY106" s="49"/>
      <c r="ANZ106" s="49"/>
      <c r="AOA106" s="49"/>
      <c r="AOB106" s="49"/>
      <c r="AOC106" s="49"/>
      <c r="AOD106" s="49"/>
      <c r="AOE106" s="49"/>
      <c r="AOF106" s="49"/>
      <c r="AOG106" s="49"/>
      <c r="AOH106" s="49"/>
      <c r="AOI106" s="49"/>
      <c r="AOJ106" s="49"/>
      <c r="AOK106" s="49"/>
      <c r="AOL106" s="49"/>
      <c r="AOM106" s="49"/>
      <c r="AON106" s="49"/>
      <c r="AOO106" s="49"/>
      <c r="AOP106" s="49"/>
      <c r="AOQ106" s="49"/>
      <c r="AOR106" s="49"/>
      <c r="AOS106" s="49"/>
      <c r="AOT106" s="49"/>
      <c r="AOU106" s="49"/>
      <c r="AOV106" s="49"/>
      <c r="AOW106" s="49"/>
      <c r="AOX106" s="49"/>
      <c r="AOY106" s="49"/>
      <c r="AOZ106" s="49"/>
      <c r="APA106" s="49"/>
      <c r="APB106" s="49"/>
      <c r="APC106" s="49"/>
      <c r="APD106" s="49"/>
      <c r="APE106" s="49"/>
      <c r="APF106" s="49"/>
      <c r="APG106" s="49"/>
      <c r="APH106" s="49"/>
      <c r="API106" s="49"/>
      <c r="APJ106" s="49"/>
      <c r="APK106" s="49"/>
      <c r="APL106" s="49"/>
      <c r="APM106" s="49"/>
      <c r="APN106" s="49"/>
      <c r="APO106" s="49"/>
      <c r="APP106" s="49"/>
      <c r="APQ106" s="49"/>
      <c r="APR106" s="49"/>
      <c r="APS106" s="49"/>
      <c r="APT106" s="49"/>
      <c r="APU106" s="49"/>
      <c r="APV106" s="49"/>
      <c r="APW106" s="49"/>
      <c r="APX106" s="49"/>
      <c r="APY106" s="49"/>
      <c r="APZ106" s="49"/>
      <c r="AQA106" s="49"/>
      <c r="AQB106" s="49"/>
      <c r="AQC106" s="49"/>
      <c r="AQD106" s="49"/>
      <c r="AQE106" s="49"/>
      <c r="AQF106" s="49"/>
      <c r="AQG106" s="49"/>
      <c r="AQH106" s="49"/>
      <c r="AQI106" s="49"/>
      <c r="AQJ106" s="49"/>
      <c r="AQK106" s="49"/>
      <c r="AQL106" s="49"/>
      <c r="AQM106" s="49"/>
      <c r="AQN106" s="49"/>
      <c r="AQO106" s="49"/>
      <c r="AQP106" s="49"/>
      <c r="AQQ106" s="49"/>
      <c r="AQR106" s="49"/>
      <c r="AQS106" s="49"/>
      <c r="AQT106" s="49"/>
      <c r="AQU106" s="49"/>
      <c r="AQV106" s="49"/>
      <c r="AQW106" s="49"/>
      <c r="AQX106" s="49"/>
      <c r="AQY106" s="49"/>
      <c r="AQZ106" s="49"/>
      <c r="ARA106" s="49"/>
      <c r="ARB106" s="49"/>
      <c r="ARC106" s="49"/>
      <c r="ARD106" s="49"/>
      <c r="ARE106" s="49"/>
      <c r="ARF106" s="49"/>
      <c r="ARG106" s="49"/>
      <c r="ARH106" s="49"/>
      <c r="ARI106" s="49"/>
      <c r="ARJ106" s="49"/>
      <c r="ARK106" s="49"/>
      <c r="ARL106" s="49"/>
      <c r="ARM106" s="49"/>
      <c r="ARN106" s="49"/>
      <c r="ARO106" s="49"/>
      <c r="ARP106" s="49"/>
      <c r="ARQ106" s="49"/>
      <c r="ARR106" s="49"/>
      <c r="ARS106" s="49"/>
      <c r="ART106" s="49"/>
      <c r="ARU106" s="49"/>
      <c r="ARV106" s="49"/>
      <c r="ARW106" s="49"/>
      <c r="ARX106" s="49"/>
      <c r="ARY106" s="49"/>
      <c r="ARZ106" s="49"/>
      <c r="ASA106" s="49"/>
      <c r="ASB106" s="49"/>
      <c r="ASC106" s="49"/>
      <c r="ASD106" s="49"/>
      <c r="ASE106" s="49"/>
      <c r="ASF106" s="49"/>
      <c r="ASG106" s="49"/>
      <c r="ASH106" s="49"/>
      <c r="ASI106" s="49"/>
      <c r="ASJ106" s="49"/>
      <c r="ASK106" s="49"/>
      <c r="ASL106" s="49"/>
      <c r="ASM106" s="49"/>
      <c r="ASN106" s="49"/>
      <c r="ASO106" s="49"/>
      <c r="ASP106" s="49"/>
      <c r="ASQ106" s="49"/>
      <c r="ASR106" s="49"/>
      <c r="ASS106" s="49"/>
      <c r="AST106" s="49"/>
      <c r="ASU106" s="49"/>
      <c r="ASV106" s="49"/>
      <c r="ASW106" s="49"/>
      <c r="ASX106" s="49"/>
      <c r="ASY106" s="49"/>
      <c r="ASZ106" s="49"/>
      <c r="ATA106" s="49"/>
      <c r="ATB106" s="49"/>
      <c r="ATC106" s="49"/>
      <c r="ATD106" s="49"/>
      <c r="ATE106" s="49"/>
      <c r="ATF106" s="49"/>
      <c r="ATG106" s="49"/>
      <c r="ATH106" s="49"/>
      <c r="ATI106" s="49"/>
      <c r="ATJ106" s="49"/>
      <c r="ATK106" s="49"/>
      <c r="ATL106" s="49"/>
      <c r="ATM106" s="49"/>
      <c r="ATN106" s="49"/>
      <c r="ATO106" s="49"/>
      <c r="ATP106" s="49"/>
      <c r="ATQ106" s="49"/>
      <c r="ATR106" s="49"/>
      <c r="ATS106" s="49"/>
      <c r="ATT106" s="49"/>
      <c r="ATU106" s="49"/>
      <c r="ATV106" s="49"/>
      <c r="ATW106" s="49"/>
      <c r="ATX106" s="49"/>
      <c r="ATY106" s="49"/>
      <c r="ATZ106" s="49"/>
      <c r="AUA106" s="49"/>
      <c r="AUB106" s="49"/>
      <c r="AUC106" s="49"/>
      <c r="AUD106" s="49"/>
      <c r="AUE106" s="49"/>
      <c r="AUF106" s="49"/>
      <c r="AUG106" s="49"/>
      <c r="AUH106" s="49"/>
      <c r="AUI106" s="49"/>
      <c r="AUJ106" s="49"/>
      <c r="AUK106" s="49"/>
      <c r="AUL106" s="49"/>
      <c r="AUM106" s="49"/>
      <c r="AUN106" s="49"/>
      <c r="AUO106" s="49"/>
      <c r="AUP106" s="49"/>
      <c r="AUQ106" s="49"/>
      <c r="AUR106" s="49"/>
      <c r="AUS106" s="49"/>
      <c r="AUT106" s="49"/>
      <c r="AUU106" s="49"/>
      <c r="AUV106" s="49"/>
      <c r="AUW106" s="49"/>
      <c r="AUX106" s="49"/>
      <c r="AUY106" s="49"/>
      <c r="AUZ106" s="49"/>
      <c r="AVA106" s="49"/>
      <c r="AVB106" s="49"/>
      <c r="AVC106" s="49"/>
      <c r="AVD106" s="49"/>
      <c r="AVE106" s="49"/>
      <c r="AVF106" s="49"/>
      <c r="AVG106" s="49"/>
      <c r="AVH106" s="49"/>
      <c r="AVI106" s="49"/>
      <c r="AVJ106" s="49"/>
      <c r="AVK106" s="49"/>
      <c r="AVL106" s="49"/>
      <c r="AVM106" s="49"/>
      <c r="AVN106" s="49"/>
      <c r="AVO106" s="49"/>
      <c r="AVP106" s="49"/>
      <c r="AVQ106" s="49"/>
      <c r="AVR106" s="49"/>
      <c r="AVS106" s="49"/>
      <c r="AVT106" s="49"/>
      <c r="AVU106" s="49"/>
      <c r="AVV106" s="49"/>
      <c r="AVW106" s="49"/>
      <c r="AVX106" s="49"/>
      <c r="AVY106" s="49"/>
      <c r="AVZ106" s="49"/>
      <c r="AWA106" s="49"/>
      <c r="AWB106" s="49"/>
      <c r="AWC106" s="49"/>
      <c r="AWD106" s="49"/>
      <c r="AWE106" s="49"/>
      <c r="AWF106" s="49"/>
      <c r="AWG106" s="49"/>
      <c r="AWH106" s="49"/>
      <c r="AWI106" s="49"/>
      <c r="AWJ106" s="49"/>
      <c r="AWK106" s="49"/>
      <c r="AWL106" s="49"/>
      <c r="AWM106" s="49"/>
      <c r="AWN106" s="49"/>
      <c r="AWO106" s="49"/>
      <c r="AWP106" s="49"/>
      <c r="AWQ106" s="49"/>
      <c r="AWR106" s="49"/>
      <c r="AWS106" s="49"/>
      <c r="AWT106" s="49"/>
      <c r="AWU106" s="49"/>
      <c r="AWV106" s="49"/>
      <c r="AWW106" s="49"/>
      <c r="AWX106" s="49"/>
      <c r="AWY106" s="49"/>
      <c r="AWZ106" s="49"/>
      <c r="AXA106" s="49"/>
      <c r="AXB106" s="49"/>
      <c r="AXC106" s="49"/>
      <c r="AXD106" s="49"/>
      <c r="AXE106" s="49"/>
      <c r="AXF106" s="49"/>
      <c r="AXG106" s="49"/>
      <c r="AXH106" s="49"/>
      <c r="AXI106" s="49"/>
      <c r="AXJ106" s="49"/>
      <c r="AXK106" s="49"/>
      <c r="AXL106" s="49"/>
      <c r="AXM106" s="49"/>
      <c r="AXN106" s="49"/>
      <c r="AXO106" s="49"/>
      <c r="AXP106" s="49"/>
      <c r="AXQ106" s="49"/>
      <c r="AXR106" s="49"/>
      <c r="AXS106" s="49"/>
      <c r="AXT106" s="49"/>
      <c r="AXU106" s="49"/>
      <c r="AXV106" s="49"/>
      <c r="AXW106" s="49"/>
      <c r="AXX106" s="49"/>
      <c r="AXY106" s="49"/>
      <c r="AXZ106" s="49"/>
      <c r="AYA106" s="49"/>
      <c r="AYB106" s="49"/>
      <c r="AYC106" s="49"/>
      <c r="AYD106" s="49"/>
      <c r="AYE106" s="49"/>
      <c r="AYF106" s="49"/>
      <c r="AYG106" s="49"/>
      <c r="AYH106" s="49"/>
      <c r="AYI106" s="49"/>
      <c r="AYJ106" s="49"/>
      <c r="AYK106" s="49"/>
      <c r="AYL106" s="49"/>
      <c r="AYM106" s="49"/>
      <c r="AYN106" s="49"/>
      <c r="AYO106" s="49"/>
      <c r="AYP106" s="49"/>
      <c r="AYQ106" s="49"/>
      <c r="AYR106" s="49"/>
      <c r="AYS106" s="49"/>
      <c r="AYT106" s="49"/>
      <c r="AYU106" s="49"/>
      <c r="AYV106" s="49"/>
      <c r="AYW106" s="49"/>
      <c r="AYX106" s="49"/>
      <c r="AYY106" s="49"/>
      <c r="AYZ106" s="49"/>
      <c r="AZA106" s="49"/>
      <c r="AZB106" s="49"/>
      <c r="AZC106" s="49"/>
      <c r="AZD106" s="49"/>
      <c r="AZE106" s="49"/>
      <c r="AZF106" s="49"/>
      <c r="AZG106" s="49"/>
      <c r="AZH106" s="49"/>
      <c r="AZI106" s="49"/>
      <c r="AZJ106" s="49"/>
      <c r="AZK106" s="49"/>
      <c r="AZL106" s="49"/>
      <c r="AZM106" s="49"/>
      <c r="AZN106" s="49"/>
      <c r="AZO106" s="49"/>
      <c r="AZP106" s="49"/>
      <c r="AZQ106" s="49"/>
      <c r="AZR106" s="49"/>
      <c r="AZS106" s="49"/>
      <c r="AZT106" s="49"/>
      <c r="AZU106" s="49"/>
      <c r="AZV106" s="49"/>
      <c r="AZW106" s="49"/>
      <c r="AZX106" s="49"/>
      <c r="AZY106" s="49"/>
      <c r="AZZ106" s="49"/>
      <c r="BAA106" s="49"/>
      <c r="BAB106" s="49"/>
      <c r="BAC106" s="49"/>
      <c r="BAD106" s="49"/>
      <c r="BAE106" s="49"/>
      <c r="BAF106" s="49"/>
      <c r="BAG106" s="49"/>
      <c r="BAH106" s="49"/>
      <c r="BAI106" s="49"/>
      <c r="BAJ106" s="49"/>
      <c r="BAK106" s="49"/>
      <c r="BAL106" s="49"/>
      <c r="BAM106" s="49"/>
      <c r="BAN106" s="49"/>
      <c r="BAO106" s="49"/>
      <c r="BAP106" s="49"/>
      <c r="BAQ106" s="49"/>
      <c r="BAR106" s="49"/>
      <c r="BAS106" s="49"/>
      <c r="BAT106" s="49"/>
      <c r="BAU106" s="49"/>
      <c r="BAV106" s="49"/>
      <c r="BAW106" s="49"/>
      <c r="BAX106" s="49"/>
      <c r="BAY106" s="49"/>
      <c r="BAZ106" s="49"/>
      <c r="BBA106" s="49"/>
      <c r="BBB106" s="49"/>
      <c r="BBC106" s="49"/>
      <c r="BBD106" s="49"/>
      <c r="BBE106" s="49"/>
      <c r="BBF106" s="49"/>
      <c r="BBG106" s="49"/>
      <c r="BBH106" s="49"/>
      <c r="BBI106" s="49"/>
      <c r="BBJ106" s="49"/>
      <c r="BBK106" s="49"/>
      <c r="BBL106" s="49"/>
      <c r="BBM106" s="49"/>
      <c r="BBN106" s="49"/>
      <c r="BBO106" s="49"/>
      <c r="BBP106" s="49"/>
      <c r="BBQ106" s="49"/>
      <c r="BBR106" s="49"/>
      <c r="BBS106" s="49"/>
      <c r="BBT106" s="49"/>
      <c r="BBU106" s="49"/>
      <c r="BBV106" s="49"/>
      <c r="BBW106" s="49"/>
      <c r="BBX106" s="49"/>
      <c r="BBY106" s="49"/>
      <c r="BBZ106" s="49"/>
      <c r="BCA106" s="49"/>
      <c r="BCB106" s="49"/>
      <c r="BCC106" s="49"/>
      <c r="BCD106" s="49"/>
      <c r="BCE106" s="49"/>
      <c r="BCF106" s="49"/>
      <c r="BCG106" s="49"/>
      <c r="BCH106" s="49"/>
      <c r="BCI106" s="49"/>
      <c r="BCJ106" s="49"/>
      <c r="BCK106" s="49"/>
      <c r="BCL106" s="49"/>
      <c r="BCM106" s="49"/>
      <c r="BCN106" s="49"/>
      <c r="BCO106" s="49"/>
      <c r="BCP106" s="49"/>
      <c r="BCQ106" s="49"/>
      <c r="BCR106" s="49"/>
      <c r="BCS106" s="49"/>
      <c r="BCT106" s="49"/>
      <c r="BCU106" s="49"/>
      <c r="BCV106" s="49"/>
      <c r="BCW106" s="49"/>
      <c r="BCX106" s="49"/>
      <c r="BCY106" s="49"/>
      <c r="BCZ106" s="49"/>
      <c r="BDA106" s="49"/>
      <c r="BDB106" s="49"/>
      <c r="BDC106" s="49"/>
      <c r="BDD106" s="49"/>
      <c r="BDE106" s="49"/>
      <c r="BDF106" s="49"/>
      <c r="BDG106" s="49"/>
      <c r="BDH106" s="49"/>
      <c r="BDI106" s="49"/>
      <c r="BDJ106" s="49"/>
      <c r="BDK106" s="49"/>
      <c r="BDL106" s="49"/>
      <c r="BDM106" s="49"/>
      <c r="BDN106" s="49"/>
      <c r="BDO106" s="49"/>
      <c r="BDP106" s="49"/>
      <c r="BDQ106" s="49"/>
      <c r="BDR106" s="49"/>
      <c r="BDS106" s="49"/>
      <c r="BDT106" s="49"/>
      <c r="BDU106" s="49"/>
      <c r="BDV106" s="49"/>
      <c r="BDW106" s="49"/>
      <c r="BDX106" s="49"/>
      <c r="BDY106" s="49"/>
      <c r="BDZ106" s="49"/>
      <c r="BEA106" s="49"/>
      <c r="BEB106" s="49"/>
      <c r="BEC106" s="49"/>
      <c r="BED106" s="49"/>
      <c r="BEE106" s="49"/>
      <c r="BEF106" s="49"/>
      <c r="BEG106" s="49"/>
      <c r="BEH106" s="49"/>
      <c r="BEI106" s="49"/>
      <c r="BEJ106" s="49"/>
      <c r="BEK106" s="49"/>
      <c r="BEL106" s="49"/>
      <c r="BEM106" s="49"/>
      <c r="BEN106" s="49"/>
      <c r="BEO106" s="49"/>
      <c r="BEP106" s="49"/>
      <c r="BEQ106" s="49"/>
      <c r="BER106" s="49"/>
      <c r="BES106" s="49"/>
      <c r="BET106" s="49"/>
      <c r="BEU106" s="49"/>
      <c r="BEV106" s="49"/>
      <c r="BEW106" s="49"/>
      <c r="BEX106" s="49"/>
      <c r="BEY106" s="49"/>
      <c r="BEZ106" s="49"/>
      <c r="BFA106" s="49"/>
      <c r="BFB106" s="49"/>
      <c r="BFC106" s="49"/>
      <c r="BFD106" s="49"/>
      <c r="BFE106" s="49"/>
      <c r="BFF106" s="49"/>
      <c r="BFG106" s="49"/>
      <c r="BFH106" s="49"/>
      <c r="BFI106" s="49"/>
      <c r="BFJ106" s="49"/>
      <c r="BFK106" s="49"/>
      <c r="BFL106" s="49"/>
      <c r="BFM106" s="49"/>
      <c r="BFN106" s="49"/>
      <c r="BFO106" s="49"/>
      <c r="BFP106" s="49"/>
      <c r="BFQ106" s="49"/>
      <c r="BFR106" s="49"/>
      <c r="BFS106" s="49"/>
      <c r="BFT106" s="49"/>
      <c r="BFU106" s="49"/>
      <c r="BFV106" s="49"/>
      <c r="BFW106" s="49"/>
      <c r="BFX106" s="49"/>
      <c r="BFY106" s="49"/>
      <c r="BFZ106" s="49"/>
      <c r="BGA106" s="49"/>
      <c r="BGB106" s="49"/>
      <c r="BGC106" s="49"/>
      <c r="BGD106" s="49"/>
      <c r="BGE106" s="49"/>
      <c r="BGF106" s="49"/>
      <c r="BGG106" s="49"/>
      <c r="BGH106" s="49"/>
      <c r="BGI106" s="49"/>
      <c r="BGJ106" s="49"/>
      <c r="BGK106" s="49"/>
      <c r="BGL106" s="49"/>
      <c r="BGM106" s="49"/>
      <c r="BGN106" s="49"/>
      <c r="BGO106" s="49"/>
      <c r="BGP106" s="49"/>
      <c r="BGQ106" s="49"/>
      <c r="BGR106" s="49"/>
      <c r="BGS106" s="49"/>
      <c r="BGT106" s="49"/>
      <c r="BGU106" s="49"/>
      <c r="BGV106" s="49"/>
      <c r="BGW106" s="49"/>
      <c r="BGX106" s="49"/>
      <c r="BGY106" s="49"/>
      <c r="BGZ106" s="49"/>
      <c r="BHA106" s="49"/>
      <c r="BHB106" s="49"/>
      <c r="BHC106" s="49"/>
      <c r="BHD106" s="49"/>
      <c r="BHE106" s="49"/>
      <c r="BHF106" s="49"/>
      <c r="BHG106" s="49"/>
      <c r="BHH106" s="49"/>
      <c r="BHI106" s="49"/>
      <c r="BHJ106" s="49"/>
      <c r="BHK106" s="49"/>
      <c r="BHL106" s="49"/>
      <c r="BHM106" s="49"/>
      <c r="BHN106" s="49"/>
      <c r="BHO106" s="49"/>
      <c r="BHP106" s="49"/>
      <c r="BHQ106" s="49"/>
      <c r="BHR106" s="49"/>
      <c r="BHS106" s="49"/>
      <c r="BHT106" s="49"/>
      <c r="BHU106" s="49"/>
      <c r="BHV106" s="49"/>
      <c r="BHW106" s="49"/>
      <c r="BHX106" s="49"/>
      <c r="BHY106" s="49"/>
      <c r="BHZ106" s="49"/>
      <c r="BIA106" s="49"/>
      <c r="BIB106" s="49"/>
      <c r="BIC106" s="49"/>
      <c r="BID106" s="49"/>
      <c r="BIE106" s="49"/>
      <c r="BIF106" s="49"/>
      <c r="BIG106" s="49"/>
      <c r="BIH106" s="49"/>
      <c r="BII106" s="49"/>
      <c r="BIJ106" s="49"/>
      <c r="BIK106" s="49"/>
      <c r="BIL106" s="49"/>
      <c r="BIM106" s="49"/>
      <c r="BIN106" s="49"/>
      <c r="BIO106" s="49"/>
      <c r="BIP106" s="49"/>
      <c r="BIQ106" s="49"/>
      <c r="BIR106" s="49"/>
      <c r="BIS106" s="49"/>
      <c r="BIT106" s="49"/>
      <c r="BIU106" s="49"/>
      <c r="BIV106" s="49"/>
      <c r="BIW106" s="49"/>
      <c r="BIX106" s="49"/>
      <c r="BIY106" s="49"/>
      <c r="BIZ106" s="49"/>
      <c r="BJA106" s="49"/>
      <c r="BJB106" s="49"/>
      <c r="BJC106" s="49"/>
      <c r="BJD106" s="49"/>
      <c r="BJE106" s="49"/>
      <c r="BJF106" s="49"/>
      <c r="BJG106" s="49"/>
      <c r="BJH106" s="49"/>
      <c r="BJI106" s="49"/>
      <c r="BJJ106" s="49"/>
      <c r="BJK106" s="49"/>
      <c r="BJL106" s="49"/>
      <c r="BJM106" s="49"/>
      <c r="BJN106" s="49"/>
      <c r="BJO106" s="49"/>
      <c r="BJP106" s="49"/>
      <c r="BJQ106" s="49"/>
      <c r="BJR106" s="49"/>
      <c r="BJS106" s="49"/>
      <c r="BJT106" s="49"/>
      <c r="BJU106" s="49"/>
      <c r="BJV106" s="49"/>
      <c r="BJW106" s="49"/>
      <c r="BJX106" s="49"/>
      <c r="BJY106" s="49"/>
      <c r="BJZ106" s="49"/>
      <c r="BKA106" s="49"/>
      <c r="BKB106" s="49"/>
      <c r="BKC106" s="49"/>
      <c r="BKD106" s="49"/>
      <c r="BKE106" s="49"/>
      <c r="BKF106" s="49"/>
      <c r="BKG106" s="49"/>
      <c r="BKH106" s="49"/>
      <c r="BKI106" s="49"/>
      <c r="BKJ106" s="49"/>
      <c r="BKK106" s="49"/>
      <c r="BKL106" s="49"/>
      <c r="BKM106" s="49"/>
      <c r="BKN106" s="49"/>
      <c r="BKO106" s="49"/>
      <c r="BKP106" s="49"/>
      <c r="BKQ106" s="49"/>
      <c r="BKR106" s="49"/>
      <c r="BKS106" s="49"/>
      <c r="BKT106" s="49"/>
      <c r="BKU106" s="49"/>
      <c r="BKV106" s="49"/>
      <c r="BKW106" s="49"/>
      <c r="BKX106" s="49"/>
      <c r="BKY106" s="49"/>
      <c r="BKZ106" s="49"/>
      <c r="BLA106" s="49"/>
      <c r="BLB106" s="49"/>
      <c r="BLC106" s="49"/>
      <c r="BLD106" s="49"/>
      <c r="BLE106" s="49"/>
      <c r="BLF106" s="49"/>
      <c r="BLG106" s="49"/>
      <c r="BLH106" s="49"/>
      <c r="BLI106" s="49"/>
      <c r="BLJ106" s="49"/>
      <c r="BLK106" s="49"/>
      <c r="BLL106" s="49"/>
      <c r="BLM106" s="49"/>
      <c r="BLN106" s="49"/>
      <c r="BLO106" s="49"/>
      <c r="BLP106" s="49"/>
      <c r="BLQ106" s="49"/>
      <c r="BLR106" s="49"/>
      <c r="BLS106" s="49"/>
      <c r="BLT106" s="49"/>
      <c r="BLU106" s="49"/>
      <c r="BLV106" s="49"/>
      <c r="BLW106" s="49"/>
      <c r="BLX106" s="49"/>
      <c r="BLY106" s="49"/>
      <c r="BLZ106" s="49"/>
      <c r="BMA106" s="49"/>
      <c r="BMB106" s="49"/>
      <c r="BMC106" s="49"/>
      <c r="BMD106" s="49"/>
      <c r="BME106" s="49"/>
      <c r="BMF106" s="49"/>
      <c r="BMG106" s="49"/>
      <c r="BMH106" s="49"/>
      <c r="BMI106" s="49"/>
      <c r="BMJ106" s="49"/>
      <c r="BMK106" s="49"/>
      <c r="BML106" s="49"/>
      <c r="BMM106" s="49"/>
      <c r="BMN106" s="49"/>
      <c r="BMO106" s="49"/>
      <c r="BMP106" s="49"/>
      <c r="BMQ106" s="49"/>
      <c r="BMR106" s="49"/>
      <c r="BMS106" s="49"/>
      <c r="BMT106" s="49"/>
      <c r="BMU106" s="49"/>
      <c r="BMV106" s="49"/>
      <c r="BMW106" s="49"/>
      <c r="BMX106" s="49"/>
      <c r="BMY106" s="49"/>
      <c r="BMZ106" s="49"/>
      <c r="BNA106" s="49"/>
      <c r="BNB106" s="49"/>
      <c r="BNC106" s="49"/>
      <c r="BND106" s="49"/>
      <c r="BNE106" s="49"/>
      <c r="BNF106" s="49"/>
      <c r="BNG106" s="49"/>
      <c r="BNH106" s="49"/>
      <c r="BNI106" s="49"/>
      <c r="BNJ106" s="49"/>
      <c r="BNK106" s="49"/>
      <c r="BNL106" s="49"/>
      <c r="BNM106" s="49"/>
      <c r="BNN106" s="49"/>
      <c r="BNO106" s="49"/>
      <c r="BNP106" s="49"/>
      <c r="BNQ106" s="49"/>
      <c r="BNR106" s="49"/>
      <c r="BNS106" s="49"/>
      <c r="BNT106" s="49"/>
      <c r="BNU106" s="49"/>
      <c r="BNV106" s="49"/>
      <c r="BNW106" s="49"/>
      <c r="BNX106" s="49"/>
      <c r="BNY106" s="49"/>
      <c r="BNZ106" s="49"/>
      <c r="BOA106" s="49"/>
      <c r="BOB106" s="49"/>
      <c r="BOC106" s="49"/>
      <c r="BOD106" s="49"/>
      <c r="BOE106" s="49"/>
      <c r="BOF106" s="49"/>
      <c r="BOG106" s="49"/>
      <c r="BOH106" s="49"/>
      <c r="BOI106" s="49"/>
      <c r="BOJ106" s="49"/>
      <c r="BOK106" s="49"/>
      <c r="BOL106" s="49"/>
      <c r="BOM106" s="49"/>
      <c r="BON106" s="49"/>
      <c r="BOO106" s="49"/>
      <c r="BOP106" s="49"/>
      <c r="BOQ106" s="49"/>
      <c r="BOR106" s="49"/>
      <c r="BOS106" s="49"/>
      <c r="BOT106" s="49"/>
      <c r="BOU106" s="49"/>
      <c r="BOV106" s="49"/>
      <c r="BOW106" s="49"/>
      <c r="BOX106" s="49"/>
      <c r="BOY106" s="49"/>
      <c r="BOZ106" s="49"/>
      <c r="BPA106" s="49"/>
      <c r="BPB106" s="49"/>
      <c r="BPC106" s="49"/>
      <c r="BPD106" s="49"/>
      <c r="BPE106" s="49"/>
      <c r="BPF106" s="49"/>
      <c r="BPG106" s="49"/>
      <c r="BPH106" s="49"/>
      <c r="BPI106" s="49"/>
      <c r="BPJ106" s="49"/>
      <c r="BPK106" s="49"/>
      <c r="BPL106" s="49"/>
      <c r="BPM106" s="49"/>
      <c r="BPN106" s="49"/>
      <c r="BPO106" s="49"/>
      <c r="BPP106" s="49"/>
      <c r="BPQ106" s="49"/>
      <c r="BPR106" s="49"/>
      <c r="BPS106" s="49"/>
      <c r="BPT106" s="49"/>
      <c r="BPU106" s="49"/>
      <c r="BPV106" s="49"/>
      <c r="BPW106" s="49"/>
      <c r="BPX106" s="49"/>
      <c r="BPY106" s="49"/>
      <c r="BPZ106" s="49"/>
      <c r="BQA106" s="49"/>
      <c r="BQB106" s="49"/>
      <c r="BQC106" s="49"/>
      <c r="BQD106" s="49"/>
      <c r="BQE106" s="49"/>
      <c r="BQF106" s="49"/>
      <c r="BQG106" s="49"/>
      <c r="BQH106" s="49"/>
      <c r="BQI106" s="49"/>
      <c r="BQJ106" s="49"/>
      <c r="BQK106" s="49"/>
      <c r="BQL106" s="49"/>
      <c r="BQM106" s="49"/>
      <c r="BQN106" s="49"/>
      <c r="BQO106" s="49"/>
      <c r="BQP106" s="49"/>
      <c r="BQQ106" s="49"/>
      <c r="BQR106" s="49"/>
      <c r="BQS106" s="49"/>
      <c r="BQT106" s="49"/>
      <c r="BQU106" s="49"/>
      <c r="BQV106" s="49"/>
      <c r="BQW106" s="49"/>
      <c r="BQX106" s="49"/>
      <c r="BQY106" s="49"/>
      <c r="BQZ106" s="49"/>
      <c r="BRA106" s="49"/>
      <c r="BRB106" s="49"/>
      <c r="BRC106" s="49"/>
      <c r="BRD106" s="49"/>
      <c r="BRE106" s="49"/>
      <c r="BRF106" s="49"/>
      <c r="BRG106" s="49"/>
      <c r="BRH106" s="49"/>
      <c r="BRI106" s="49"/>
      <c r="BRJ106" s="49"/>
      <c r="BRK106" s="49"/>
      <c r="BRL106" s="49"/>
      <c r="BRM106" s="49"/>
      <c r="BRN106" s="49"/>
      <c r="BRO106" s="49"/>
      <c r="BRP106" s="49"/>
      <c r="BRQ106" s="49"/>
      <c r="BRR106" s="49"/>
      <c r="BRS106" s="49"/>
      <c r="BRT106" s="49"/>
      <c r="BRU106" s="49"/>
      <c r="BRV106" s="49"/>
      <c r="BRW106" s="49"/>
      <c r="BRX106" s="49"/>
      <c r="BRY106" s="49"/>
      <c r="BRZ106" s="49"/>
      <c r="BSA106" s="49"/>
      <c r="BSB106" s="49"/>
      <c r="BSC106" s="49"/>
      <c r="BSD106" s="49"/>
      <c r="BSE106" s="49"/>
      <c r="BSF106" s="49"/>
      <c r="BSG106" s="49"/>
      <c r="BSH106" s="49"/>
      <c r="BSI106" s="49"/>
      <c r="BSJ106" s="49"/>
      <c r="BSK106" s="49"/>
      <c r="BSL106" s="49"/>
      <c r="BSM106" s="49"/>
      <c r="BSN106" s="49"/>
      <c r="BSO106" s="49"/>
      <c r="BSP106" s="49"/>
      <c r="BSQ106" s="49"/>
      <c r="BSR106" s="49"/>
      <c r="BSS106" s="49"/>
      <c r="BST106" s="49"/>
      <c r="BSU106" s="49"/>
      <c r="BSV106" s="49"/>
      <c r="BSW106" s="49"/>
      <c r="BSX106" s="49"/>
      <c r="BSY106" s="49"/>
      <c r="BSZ106" s="49"/>
      <c r="BTA106" s="49"/>
      <c r="BTB106" s="49"/>
      <c r="BTC106" s="49"/>
      <c r="BTD106" s="49"/>
      <c r="BTE106" s="49"/>
      <c r="BTF106" s="49"/>
      <c r="BTG106" s="49"/>
      <c r="BTH106" s="49"/>
      <c r="BTI106" s="49"/>
      <c r="BTJ106" s="49"/>
      <c r="BTK106" s="49"/>
      <c r="BTL106" s="49"/>
      <c r="BTM106" s="49"/>
      <c r="BTN106" s="49"/>
      <c r="BTO106" s="49"/>
      <c r="BTP106" s="49"/>
      <c r="BTQ106" s="49"/>
      <c r="BTR106" s="49"/>
      <c r="BTS106" s="49"/>
      <c r="BTT106" s="49"/>
      <c r="BTU106" s="49"/>
      <c r="BTV106" s="49"/>
      <c r="BTW106" s="49"/>
      <c r="BTX106" s="49"/>
      <c r="BTY106" s="49"/>
      <c r="BTZ106" s="49"/>
      <c r="BUA106" s="49"/>
      <c r="BUB106" s="49"/>
      <c r="BUC106" s="49"/>
      <c r="BUD106" s="49"/>
      <c r="BUE106" s="49"/>
      <c r="BUF106" s="49"/>
      <c r="BUG106" s="49"/>
      <c r="BUH106" s="49"/>
      <c r="BUI106" s="49"/>
      <c r="BUJ106" s="49"/>
      <c r="BUK106" s="49"/>
      <c r="BUL106" s="49"/>
      <c r="BUM106" s="49"/>
      <c r="BUN106" s="49"/>
      <c r="BUO106" s="49"/>
      <c r="BUP106" s="49"/>
      <c r="BUQ106" s="49"/>
      <c r="BUR106" s="49"/>
      <c r="BUS106" s="49"/>
      <c r="BUT106" s="49"/>
      <c r="BUU106" s="49"/>
      <c r="BUV106" s="49"/>
      <c r="BUW106" s="49"/>
      <c r="BUX106" s="49"/>
      <c r="BUY106" s="49"/>
      <c r="BUZ106" s="49"/>
      <c r="BVA106" s="49"/>
      <c r="BVB106" s="49"/>
      <c r="BVC106" s="49"/>
      <c r="BVD106" s="49"/>
      <c r="BVE106" s="49"/>
      <c r="BVF106" s="49"/>
      <c r="BVG106" s="49"/>
      <c r="BVH106" s="49"/>
      <c r="BVI106" s="49"/>
      <c r="BVJ106" s="49"/>
      <c r="BVK106" s="49"/>
      <c r="BVL106" s="49"/>
      <c r="BVM106" s="49"/>
      <c r="BVN106" s="49"/>
      <c r="BVO106" s="49"/>
      <c r="BVP106" s="49"/>
      <c r="BVQ106" s="49"/>
      <c r="BVR106" s="49"/>
      <c r="BVS106" s="49"/>
      <c r="BVT106" s="49"/>
      <c r="BVU106" s="49"/>
      <c r="BVV106" s="49"/>
      <c r="BVW106" s="49"/>
      <c r="BVX106" s="49"/>
      <c r="BVY106" s="49"/>
      <c r="BVZ106" s="49"/>
      <c r="BWA106" s="49"/>
      <c r="BWB106" s="49"/>
      <c r="BWC106" s="49"/>
      <c r="BWD106" s="49"/>
      <c r="BWE106" s="49"/>
      <c r="BWF106" s="49"/>
      <c r="BWG106" s="49"/>
      <c r="BWH106" s="49"/>
      <c r="BWI106" s="49"/>
      <c r="BWJ106" s="49"/>
      <c r="BWK106" s="49"/>
      <c r="BWL106" s="49"/>
      <c r="BWM106" s="49"/>
      <c r="BWN106" s="49"/>
      <c r="BWO106" s="49"/>
      <c r="BWP106" s="49"/>
      <c r="BWQ106" s="49"/>
      <c r="BWR106" s="49"/>
      <c r="BWS106" s="49"/>
      <c r="BWT106" s="49"/>
      <c r="BWU106" s="49"/>
      <c r="BWV106" s="49"/>
      <c r="BWW106" s="49"/>
      <c r="BWX106" s="49"/>
      <c r="BWY106" s="49"/>
      <c r="BWZ106" s="49"/>
      <c r="BXA106" s="49"/>
      <c r="BXB106" s="49"/>
      <c r="BXC106" s="49"/>
      <c r="BXD106" s="49"/>
      <c r="BXE106" s="49"/>
      <c r="BXF106" s="49"/>
      <c r="BXG106" s="49"/>
      <c r="BXH106" s="49"/>
      <c r="BXI106" s="49"/>
      <c r="BXJ106" s="49"/>
      <c r="BXK106" s="49"/>
      <c r="BXL106" s="49"/>
      <c r="BXM106" s="49"/>
      <c r="BXN106" s="49"/>
      <c r="BXO106" s="49"/>
      <c r="BXP106" s="49"/>
      <c r="BXQ106" s="49"/>
      <c r="BXR106" s="49"/>
      <c r="BXS106" s="49"/>
      <c r="BXT106" s="49"/>
      <c r="BXU106" s="49"/>
      <c r="BXV106" s="49"/>
      <c r="BXW106" s="49"/>
      <c r="BXX106" s="49"/>
      <c r="BXY106" s="49"/>
      <c r="BXZ106" s="49"/>
      <c r="BYA106" s="49"/>
      <c r="BYB106" s="49"/>
      <c r="BYC106" s="49"/>
      <c r="BYD106" s="49"/>
      <c r="BYE106" s="49"/>
      <c r="BYF106" s="49"/>
      <c r="BYG106" s="49"/>
      <c r="BYH106" s="49"/>
      <c r="BYI106" s="49"/>
      <c r="BYJ106" s="49"/>
      <c r="BYK106" s="49"/>
      <c r="BYL106" s="49"/>
      <c r="BYM106" s="49"/>
      <c r="BYN106" s="49"/>
      <c r="BYO106" s="49"/>
      <c r="BYP106" s="49"/>
      <c r="BYQ106" s="49"/>
      <c r="BYR106" s="49"/>
      <c r="BYS106" s="49"/>
      <c r="BYT106" s="49"/>
      <c r="BYU106" s="49"/>
      <c r="BYV106" s="49"/>
      <c r="BYW106" s="49"/>
      <c r="BYX106" s="49"/>
      <c r="BYY106" s="49"/>
      <c r="BYZ106" s="49"/>
      <c r="BZA106" s="49"/>
      <c r="BZB106" s="49"/>
      <c r="BZC106" s="49"/>
      <c r="BZD106" s="49"/>
      <c r="BZE106" s="49"/>
      <c r="BZF106" s="49"/>
      <c r="BZG106" s="49"/>
      <c r="BZH106" s="49"/>
      <c r="BZI106" s="49"/>
      <c r="BZJ106" s="49"/>
      <c r="BZK106" s="49"/>
      <c r="BZL106" s="49"/>
      <c r="BZM106" s="49"/>
      <c r="BZN106" s="49"/>
      <c r="BZO106" s="49"/>
      <c r="BZP106" s="49"/>
      <c r="BZQ106" s="49"/>
      <c r="BZR106" s="49"/>
      <c r="BZS106" s="49"/>
      <c r="BZT106" s="49"/>
      <c r="BZU106" s="49"/>
      <c r="BZV106" s="49"/>
      <c r="BZW106" s="49"/>
      <c r="BZX106" s="49"/>
      <c r="BZY106" s="49"/>
      <c r="BZZ106" s="49"/>
      <c r="CAA106" s="49"/>
      <c r="CAB106" s="49"/>
      <c r="CAC106" s="49"/>
      <c r="CAD106" s="49"/>
      <c r="CAE106" s="49"/>
      <c r="CAF106" s="49"/>
      <c r="CAG106" s="49"/>
      <c r="CAH106" s="49"/>
      <c r="CAI106" s="49"/>
      <c r="CAJ106" s="49"/>
      <c r="CAK106" s="49"/>
      <c r="CAL106" s="49"/>
      <c r="CAM106" s="49"/>
      <c r="CAN106" s="49"/>
      <c r="CAO106" s="49"/>
      <c r="CAP106" s="49"/>
      <c r="CAQ106" s="49"/>
      <c r="CAR106" s="49"/>
      <c r="CAS106" s="49"/>
      <c r="CAT106" s="49"/>
      <c r="CAU106" s="49"/>
      <c r="CAV106" s="49"/>
      <c r="CAW106" s="49"/>
      <c r="CAX106" s="49"/>
      <c r="CAY106" s="49"/>
      <c r="CAZ106" s="49"/>
      <c r="CBA106" s="49"/>
      <c r="CBB106" s="49"/>
      <c r="CBC106" s="49"/>
      <c r="CBD106" s="49"/>
      <c r="CBE106" s="49"/>
      <c r="CBF106" s="49"/>
      <c r="CBG106" s="49"/>
      <c r="CBH106" s="49"/>
      <c r="CBI106" s="49"/>
      <c r="CBJ106" s="49"/>
      <c r="CBK106" s="49"/>
      <c r="CBL106" s="49"/>
      <c r="CBM106" s="49"/>
      <c r="CBN106" s="49"/>
      <c r="CBO106" s="49"/>
      <c r="CBP106" s="49"/>
      <c r="CBQ106" s="49"/>
      <c r="CBR106" s="49"/>
      <c r="CBS106" s="49"/>
      <c r="CBT106" s="49"/>
      <c r="CBU106" s="49"/>
      <c r="CBV106" s="49"/>
      <c r="CBW106" s="49"/>
      <c r="CBX106" s="49"/>
      <c r="CBY106" s="49"/>
      <c r="CBZ106" s="49"/>
      <c r="CCA106" s="49"/>
      <c r="CCB106" s="49"/>
      <c r="CCC106" s="49"/>
      <c r="CCD106" s="49"/>
      <c r="CCE106" s="49"/>
      <c r="CCF106" s="49"/>
      <c r="CCG106" s="49"/>
      <c r="CCH106" s="49"/>
      <c r="CCI106" s="49"/>
      <c r="CCJ106" s="49"/>
      <c r="CCK106" s="49"/>
      <c r="CCL106" s="49"/>
      <c r="CCM106" s="49"/>
      <c r="CCN106" s="49"/>
      <c r="CCO106" s="49"/>
      <c r="CCP106" s="49"/>
      <c r="CCQ106" s="49"/>
      <c r="CCR106" s="49"/>
      <c r="CCS106" s="49"/>
      <c r="CCT106" s="49"/>
      <c r="CCU106" s="49"/>
      <c r="CCV106" s="49"/>
      <c r="CCW106" s="49"/>
      <c r="CCX106" s="49"/>
      <c r="CCY106" s="49"/>
      <c r="CCZ106" s="49"/>
      <c r="CDA106" s="49"/>
      <c r="CDB106" s="49"/>
      <c r="CDC106" s="49"/>
      <c r="CDD106" s="49"/>
      <c r="CDE106" s="49"/>
      <c r="CDF106" s="49"/>
      <c r="CDG106" s="49"/>
      <c r="CDH106" s="49"/>
      <c r="CDI106" s="49"/>
      <c r="CDJ106" s="49"/>
      <c r="CDK106" s="49"/>
      <c r="CDL106" s="49"/>
      <c r="CDM106" s="49"/>
      <c r="CDN106" s="49"/>
      <c r="CDO106" s="49"/>
      <c r="CDP106" s="49"/>
      <c r="CDQ106" s="49"/>
      <c r="CDR106" s="49"/>
      <c r="CDS106" s="49"/>
      <c r="CDT106" s="49"/>
      <c r="CDU106" s="49"/>
      <c r="CDV106" s="49"/>
      <c r="CDW106" s="49"/>
      <c r="CDX106" s="49"/>
      <c r="CDY106" s="49"/>
      <c r="CDZ106" s="49"/>
      <c r="CEA106" s="49"/>
      <c r="CEB106" s="49"/>
      <c r="CEC106" s="49"/>
      <c r="CED106" s="49"/>
      <c r="CEE106" s="49"/>
      <c r="CEF106" s="49"/>
      <c r="CEG106" s="49"/>
      <c r="CEH106" s="49"/>
      <c r="CEI106" s="49"/>
      <c r="CEJ106" s="49"/>
      <c r="CEK106" s="49"/>
      <c r="CEL106" s="49"/>
      <c r="CEM106" s="49"/>
      <c r="CEN106" s="49"/>
      <c r="CEO106" s="49"/>
      <c r="CEP106" s="49"/>
      <c r="CEQ106" s="49"/>
      <c r="CER106" s="49"/>
      <c r="CES106" s="49"/>
      <c r="CET106" s="49"/>
      <c r="CEU106" s="49"/>
      <c r="CEV106" s="49"/>
      <c r="CEW106" s="49"/>
      <c r="CEX106" s="49"/>
      <c r="CEY106" s="49"/>
      <c r="CEZ106" s="49"/>
      <c r="CFA106" s="49"/>
      <c r="CFB106" s="49"/>
      <c r="CFC106" s="49"/>
      <c r="CFD106" s="49"/>
      <c r="CFE106" s="49"/>
      <c r="CFF106" s="49"/>
      <c r="CFG106" s="49"/>
      <c r="CFH106" s="49"/>
      <c r="CFI106" s="49"/>
      <c r="CFJ106" s="49"/>
      <c r="CFK106" s="49"/>
      <c r="CFL106" s="49"/>
      <c r="CFM106" s="49"/>
      <c r="CFN106" s="49"/>
      <c r="CFO106" s="49"/>
      <c r="CFP106" s="49"/>
      <c r="CFQ106" s="49"/>
      <c r="CFR106" s="49"/>
      <c r="CFS106" s="49"/>
      <c r="CFT106" s="49"/>
      <c r="CFU106" s="49"/>
      <c r="CFV106" s="49"/>
      <c r="CFW106" s="49"/>
      <c r="CFX106" s="49"/>
      <c r="CFY106" s="49"/>
      <c r="CFZ106" s="49"/>
      <c r="CGA106" s="49"/>
      <c r="CGB106" s="49"/>
      <c r="CGC106" s="49"/>
      <c r="CGD106" s="49"/>
      <c r="CGE106" s="49"/>
      <c r="CGF106" s="49"/>
      <c r="CGG106" s="49"/>
      <c r="CGH106" s="49"/>
      <c r="CGI106" s="49"/>
      <c r="CGJ106" s="49"/>
      <c r="CGK106" s="49"/>
      <c r="CGL106" s="49"/>
      <c r="CGM106" s="49"/>
      <c r="CGN106" s="49"/>
      <c r="CGO106" s="49"/>
      <c r="CGP106" s="49"/>
      <c r="CGQ106" s="49"/>
      <c r="CGR106" s="49"/>
      <c r="CGS106" s="49"/>
      <c r="CGT106" s="49"/>
      <c r="CGU106" s="49"/>
      <c r="CGV106" s="49"/>
      <c r="CGW106" s="49"/>
      <c r="CGX106" s="49"/>
      <c r="CGY106" s="49"/>
      <c r="CGZ106" s="49"/>
      <c r="CHA106" s="49"/>
      <c r="CHB106" s="49"/>
      <c r="CHC106" s="49"/>
      <c r="CHD106" s="49"/>
      <c r="CHE106" s="49"/>
      <c r="CHF106" s="49"/>
      <c r="CHG106" s="49"/>
      <c r="CHH106" s="49"/>
      <c r="CHI106" s="49"/>
      <c r="CHJ106" s="49"/>
      <c r="CHK106" s="49"/>
      <c r="CHL106" s="49"/>
      <c r="CHM106" s="49"/>
      <c r="CHN106" s="49"/>
      <c r="CHO106" s="49"/>
      <c r="CHP106" s="49"/>
      <c r="CHQ106" s="49"/>
      <c r="CHR106" s="49"/>
      <c r="CHS106" s="49"/>
      <c r="CHT106" s="49"/>
      <c r="CHU106" s="49"/>
      <c r="CHV106" s="49"/>
      <c r="CHW106" s="49"/>
      <c r="CHX106" s="49"/>
      <c r="CHY106" s="49"/>
      <c r="CHZ106" s="49"/>
      <c r="CIA106" s="49"/>
      <c r="CIB106" s="49"/>
      <c r="CIC106" s="49"/>
      <c r="CID106" s="49"/>
      <c r="CIE106" s="49"/>
      <c r="CIF106" s="49"/>
      <c r="CIG106" s="49"/>
      <c r="CIH106" s="49"/>
      <c r="CII106" s="49"/>
      <c r="CIJ106" s="49"/>
      <c r="CIK106" s="49"/>
      <c r="CIL106" s="49"/>
      <c r="CIM106" s="49"/>
      <c r="CIN106" s="49"/>
      <c r="CIO106" s="49"/>
      <c r="CIP106" s="49"/>
      <c r="CIQ106" s="49"/>
      <c r="CIR106" s="49"/>
      <c r="CIS106" s="49"/>
      <c r="CIT106" s="49"/>
      <c r="CIU106" s="49"/>
      <c r="CIV106" s="49"/>
      <c r="CIW106" s="49"/>
      <c r="CIX106" s="49"/>
      <c r="CIY106" s="49"/>
      <c r="CIZ106" s="49"/>
      <c r="CJA106" s="49"/>
      <c r="CJB106" s="49"/>
      <c r="CJC106" s="49"/>
      <c r="CJD106" s="49"/>
      <c r="CJE106" s="49"/>
      <c r="CJF106" s="49"/>
      <c r="CJG106" s="49"/>
      <c r="CJH106" s="49"/>
      <c r="CJI106" s="49"/>
      <c r="CJJ106" s="49"/>
      <c r="CJK106" s="49"/>
      <c r="CJL106" s="49"/>
      <c r="CJM106" s="49"/>
      <c r="CJN106" s="49"/>
      <c r="CJO106" s="49"/>
      <c r="CJP106" s="49"/>
      <c r="CJQ106" s="49"/>
      <c r="CJR106" s="49"/>
      <c r="CJS106" s="49"/>
      <c r="CJT106" s="49"/>
      <c r="CJU106" s="49"/>
      <c r="CJV106" s="49"/>
      <c r="CJW106" s="49"/>
      <c r="CJX106" s="49"/>
      <c r="CJY106" s="49"/>
      <c r="CJZ106" s="49"/>
      <c r="CKA106" s="49"/>
      <c r="CKB106" s="49"/>
      <c r="CKC106" s="49"/>
      <c r="CKD106" s="49"/>
      <c r="CKE106" s="49"/>
      <c r="CKF106" s="49"/>
      <c r="CKG106" s="49"/>
      <c r="CKH106" s="49"/>
      <c r="CKI106" s="49"/>
      <c r="CKJ106" s="49"/>
      <c r="CKK106" s="49"/>
      <c r="CKL106" s="49"/>
      <c r="CKM106" s="49"/>
      <c r="CKN106" s="49"/>
      <c r="CKO106" s="49"/>
      <c r="CKP106" s="49"/>
      <c r="CKQ106" s="49"/>
      <c r="CKR106" s="49"/>
      <c r="CKS106" s="49"/>
      <c r="CKT106" s="49"/>
      <c r="CKU106" s="49"/>
      <c r="CKV106" s="49"/>
      <c r="CKW106" s="49"/>
      <c r="CKX106" s="49"/>
      <c r="CKY106" s="49"/>
      <c r="CKZ106" s="49"/>
      <c r="CLA106" s="49"/>
      <c r="CLB106" s="49"/>
      <c r="CLC106" s="49"/>
      <c r="CLD106" s="49"/>
      <c r="CLE106" s="49"/>
      <c r="CLF106" s="49"/>
      <c r="CLG106" s="49"/>
      <c r="CLH106" s="49"/>
      <c r="CLI106" s="49"/>
      <c r="CLJ106" s="49"/>
      <c r="CLK106" s="49"/>
      <c r="CLL106" s="49"/>
      <c r="CLM106" s="49"/>
      <c r="CLN106" s="49"/>
      <c r="CLO106" s="49"/>
      <c r="CLP106" s="49"/>
      <c r="CLQ106" s="49"/>
      <c r="CLR106" s="49"/>
      <c r="CLS106" s="49"/>
      <c r="CLT106" s="49"/>
      <c r="CLU106" s="49"/>
      <c r="CLV106" s="49"/>
      <c r="CLW106" s="49"/>
      <c r="CLX106" s="49"/>
      <c r="CLY106" s="49"/>
      <c r="CLZ106" s="49"/>
      <c r="CMA106" s="49"/>
      <c r="CMB106" s="49"/>
      <c r="CMC106" s="49"/>
      <c r="CMD106" s="49"/>
      <c r="CME106" s="49"/>
      <c r="CMF106" s="49"/>
      <c r="CMG106" s="49"/>
      <c r="CMH106" s="49"/>
      <c r="CMI106" s="49"/>
      <c r="CMJ106" s="49"/>
      <c r="CMK106" s="49"/>
      <c r="CML106" s="49"/>
      <c r="CMM106" s="49"/>
      <c r="CMN106" s="49"/>
      <c r="CMO106" s="49"/>
      <c r="CMP106" s="49"/>
      <c r="CMQ106" s="49"/>
      <c r="CMR106" s="49"/>
      <c r="CMS106" s="49"/>
      <c r="CMT106" s="49"/>
      <c r="CMU106" s="49"/>
      <c r="CMV106" s="49"/>
      <c r="CMW106" s="49"/>
      <c r="CMX106" s="49"/>
      <c r="CMY106" s="49"/>
      <c r="CMZ106" s="49"/>
      <c r="CNA106" s="49"/>
      <c r="CNB106" s="49"/>
      <c r="CNC106" s="49"/>
      <c r="CND106" s="49"/>
      <c r="CNE106" s="49"/>
      <c r="CNF106" s="49"/>
      <c r="CNG106" s="49"/>
      <c r="CNH106" s="49"/>
      <c r="CNI106" s="49"/>
      <c r="CNJ106" s="49"/>
      <c r="CNK106" s="49"/>
      <c r="CNL106" s="49"/>
      <c r="CNM106" s="49"/>
      <c r="CNN106" s="49"/>
      <c r="CNO106" s="49"/>
      <c r="CNP106" s="49"/>
      <c r="CNQ106" s="49"/>
      <c r="CNR106" s="49"/>
      <c r="CNS106" s="49"/>
      <c r="CNT106" s="49"/>
      <c r="CNU106" s="49"/>
      <c r="CNV106" s="49"/>
      <c r="CNW106" s="49"/>
      <c r="CNX106" s="49"/>
      <c r="CNY106" s="49"/>
      <c r="CNZ106" s="49"/>
      <c r="COA106" s="49"/>
      <c r="COB106" s="49"/>
      <c r="COC106" s="49"/>
      <c r="COD106" s="49"/>
      <c r="COE106" s="49"/>
      <c r="COF106" s="49"/>
      <c r="COG106" s="49"/>
      <c r="COH106" s="49"/>
      <c r="COI106" s="49"/>
      <c r="COJ106" s="49"/>
      <c r="COK106" s="49"/>
      <c r="COL106" s="49"/>
      <c r="COM106" s="49"/>
      <c r="CON106" s="49"/>
      <c r="COO106" s="49"/>
      <c r="COP106" s="49"/>
      <c r="COQ106" s="49"/>
      <c r="COR106" s="49"/>
      <c r="COS106" s="49"/>
      <c r="COT106" s="49"/>
      <c r="COU106" s="49"/>
      <c r="COV106" s="49"/>
      <c r="COW106" s="49"/>
      <c r="COX106" s="49"/>
      <c r="COY106" s="49"/>
      <c r="COZ106" s="49"/>
      <c r="CPA106" s="49"/>
      <c r="CPB106" s="49"/>
      <c r="CPC106" s="49"/>
      <c r="CPD106" s="49"/>
      <c r="CPE106" s="49"/>
      <c r="CPF106" s="49"/>
      <c r="CPG106" s="49"/>
      <c r="CPH106" s="49"/>
      <c r="CPI106" s="49"/>
      <c r="CPJ106" s="49"/>
      <c r="CPK106" s="49"/>
      <c r="CPL106" s="49"/>
      <c r="CPM106" s="49"/>
      <c r="CPN106" s="49"/>
      <c r="CPO106" s="49"/>
      <c r="CPP106" s="49"/>
      <c r="CPQ106" s="49"/>
      <c r="CPR106" s="49"/>
      <c r="CPS106" s="49"/>
      <c r="CPT106" s="49"/>
      <c r="CPU106" s="49"/>
      <c r="CPV106" s="49"/>
      <c r="CPW106" s="49"/>
      <c r="CPX106" s="49"/>
      <c r="CPY106" s="49"/>
      <c r="CPZ106" s="49"/>
      <c r="CQA106" s="49"/>
      <c r="CQB106" s="49"/>
      <c r="CQC106" s="49"/>
      <c r="CQD106" s="49"/>
      <c r="CQE106" s="49"/>
      <c r="CQF106" s="49"/>
      <c r="CQG106" s="49"/>
      <c r="CQH106" s="49"/>
      <c r="CQI106" s="49"/>
      <c r="CQJ106" s="49"/>
      <c r="CQK106" s="49"/>
      <c r="CQL106" s="49"/>
      <c r="CQM106" s="49"/>
      <c r="CQN106" s="49"/>
      <c r="CQO106" s="49"/>
      <c r="CQP106" s="49"/>
      <c r="CQQ106" s="49"/>
      <c r="CQR106" s="49"/>
      <c r="CQS106" s="49"/>
      <c r="CQT106" s="49"/>
      <c r="CQU106" s="49"/>
      <c r="CQV106" s="49"/>
      <c r="CQW106" s="49"/>
      <c r="CQX106" s="49"/>
      <c r="CQY106" s="49"/>
      <c r="CQZ106" s="49"/>
      <c r="CRA106" s="49"/>
      <c r="CRB106" s="49"/>
      <c r="CRC106" s="49"/>
      <c r="CRD106" s="49"/>
      <c r="CRE106" s="49"/>
      <c r="CRF106" s="49"/>
      <c r="CRG106" s="49"/>
      <c r="CRH106" s="49"/>
      <c r="CRI106" s="49"/>
      <c r="CRJ106" s="49"/>
      <c r="CRK106" s="49"/>
      <c r="CRL106" s="49"/>
      <c r="CRM106" s="49"/>
      <c r="CRN106" s="49"/>
      <c r="CRO106" s="49"/>
      <c r="CRP106" s="49"/>
      <c r="CRQ106" s="49"/>
      <c r="CRR106" s="49"/>
      <c r="CRS106" s="49"/>
      <c r="CRT106" s="49"/>
      <c r="CRU106" s="49"/>
      <c r="CRV106" s="49"/>
      <c r="CRW106" s="49"/>
      <c r="CRX106" s="49"/>
      <c r="CRY106" s="49"/>
      <c r="CRZ106" s="49"/>
      <c r="CSA106" s="49"/>
      <c r="CSB106" s="49"/>
      <c r="CSC106" s="49"/>
      <c r="CSD106" s="49"/>
      <c r="CSE106" s="49"/>
      <c r="CSF106" s="49"/>
      <c r="CSG106" s="49"/>
      <c r="CSH106" s="49"/>
      <c r="CSI106" s="49"/>
      <c r="CSJ106" s="49"/>
      <c r="CSK106" s="49"/>
      <c r="CSL106" s="49"/>
      <c r="CSM106" s="49"/>
      <c r="CSN106" s="49"/>
      <c r="CSO106" s="49"/>
      <c r="CSP106" s="49"/>
      <c r="CSQ106" s="49"/>
      <c r="CSR106" s="49"/>
      <c r="CSS106" s="49"/>
      <c r="CST106" s="49"/>
      <c r="CSU106" s="49"/>
      <c r="CSV106" s="49"/>
      <c r="CSW106" s="49"/>
      <c r="CSX106" s="49"/>
      <c r="CSY106" s="49"/>
      <c r="CSZ106" s="49"/>
      <c r="CTA106" s="49"/>
      <c r="CTB106" s="49"/>
      <c r="CTC106" s="49"/>
      <c r="CTD106" s="49"/>
      <c r="CTE106" s="49"/>
      <c r="CTF106" s="49"/>
      <c r="CTG106" s="49"/>
      <c r="CTH106" s="49"/>
      <c r="CTI106" s="49"/>
      <c r="CTJ106" s="49"/>
      <c r="CTK106" s="49"/>
      <c r="CTL106" s="49"/>
      <c r="CTM106" s="49"/>
      <c r="CTN106" s="49"/>
      <c r="CTO106" s="49"/>
      <c r="CTP106" s="49"/>
      <c r="CTQ106" s="49"/>
      <c r="CTR106" s="49"/>
      <c r="CTS106" s="49"/>
      <c r="CTT106" s="49"/>
      <c r="CTU106" s="49"/>
      <c r="CTV106" s="49"/>
      <c r="CTW106" s="49"/>
      <c r="CTX106" s="49"/>
      <c r="CTY106" s="49"/>
      <c r="CTZ106" s="49"/>
      <c r="CUA106" s="49"/>
      <c r="CUB106" s="49"/>
      <c r="CUC106" s="49"/>
      <c r="CUD106" s="49"/>
      <c r="CUE106" s="49"/>
      <c r="CUF106" s="49"/>
      <c r="CUG106" s="49"/>
      <c r="CUH106" s="49"/>
      <c r="CUI106" s="49"/>
      <c r="CUJ106" s="49"/>
      <c r="CUK106" s="49"/>
      <c r="CUL106" s="49"/>
      <c r="CUM106" s="49"/>
      <c r="CUN106" s="49"/>
      <c r="CUO106" s="49"/>
      <c r="CUP106" s="49"/>
      <c r="CUQ106" s="49"/>
      <c r="CUR106" s="49"/>
      <c r="CUS106" s="49"/>
      <c r="CUT106" s="49"/>
      <c r="CUU106" s="49"/>
      <c r="CUV106" s="49"/>
      <c r="CUW106" s="49"/>
      <c r="CUX106" s="49"/>
      <c r="CUY106" s="49"/>
      <c r="CUZ106" s="49"/>
      <c r="CVA106" s="49"/>
      <c r="CVB106" s="49"/>
      <c r="CVC106" s="49"/>
      <c r="CVD106" s="49"/>
      <c r="CVE106" s="49"/>
      <c r="CVF106" s="49"/>
      <c r="CVG106" s="49"/>
      <c r="CVH106" s="49"/>
      <c r="CVI106" s="49"/>
      <c r="CVJ106" s="49"/>
      <c r="CVK106" s="49"/>
      <c r="CVL106" s="49"/>
      <c r="CVM106" s="49"/>
      <c r="CVN106" s="49"/>
      <c r="CVO106" s="49"/>
      <c r="CVP106" s="49"/>
      <c r="CVQ106" s="49"/>
      <c r="CVR106" s="49"/>
      <c r="CVS106" s="49"/>
      <c r="CVT106" s="49"/>
      <c r="CVU106" s="49"/>
      <c r="CVV106" s="49"/>
      <c r="CVW106" s="49"/>
      <c r="CVX106" s="49"/>
      <c r="CVY106" s="49"/>
      <c r="CVZ106" s="49"/>
      <c r="CWA106" s="49"/>
      <c r="CWB106" s="49"/>
      <c r="CWC106" s="49"/>
      <c r="CWD106" s="49"/>
      <c r="CWE106" s="49"/>
      <c r="CWF106" s="49"/>
      <c r="CWG106" s="49"/>
      <c r="CWH106" s="49"/>
      <c r="CWI106" s="49"/>
      <c r="CWJ106" s="49"/>
      <c r="CWK106" s="49"/>
      <c r="CWL106" s="49"/>
      <c r="CWM106" s="49"/>
      <c r="CWN106" s="49"/>
      <c r="CWO106" s="49"/>
      <c r="CWP106" s="49"/>
      <c r="CWQ106" s="49"/>
      <c r="CWR106" s="49"/>
      <c r="CWS106" s="49"/>
      <c r="CWT106" s="49"/>
      <c r="CWU106" s="49"/>
      <c r="CWV106" s="49"/>
      <c r="CWW106" s="49"/>
      <c r="CWX106" s="49"/>
      <c r="CWY106" s="49"/>
      <c r="CWZ106" s="49"/>
      <c r="CXA106" s="49"/>
      <c r="CXB106" s="49"/>
      <c r="CXC106" s="49"/>
      <c r="CXD106" s="49"/>
      <c r="CXE106" s="49"/>
      <c r="CXF106" s="49"/>
      <c r="CXG106" s="49"/>
      <c r="CXH106" s="49"/>
      <c r="CXI106" s="49"/>
      <c r="CXJ106" s="49"/>
      <c r="CXK106" s="49"/>
      <c r="CXL106" s="49"/>
      <c r="CXM106" s="49"/>
      <c r="CXN106" s="49"/>
      <c r="CXO106" s="49"/>
      <c r="CXP106" s="49"/>
      <c r="CXQ106" s="49"/>
      <c r="CXR106" s="49"/>
      <c r="CXS106" s="49"/>
      <c r="CXT106" s="49"/>
      <c r="CXU106" s="49"/>
      <c r="CXV106" s="49"/>
      <c r="CXW106" s="49"/>
      <c r="CXX106" s="49"/>
      <c r="CXY106" s="49"/>
      <c r="CXZ106" s="49"/>
      <c r="CYA106" s="49"/>
      <c r="CYB106" s="49"/>
      <c r="CYC106" s="49"/>
      <c r="CYD106" s="49"/>
      <c r="CYE106" s="49"/>
      <c r="CYF106" s="49"/>
      <c r="CYG106" s="49"/>
      <c r="CYH106" s="49"/>
      <c r="CYI106" s="49"/>
      <c r="CYJ106" s="49"/>
      <c r="CYK106" s="49"/>
      <c r="CYL106" s="49"/>
      <c r="CYM106" s="49"/>
      <c r="CYN106" s="49"/>
      <c r="CYO106" s="49"/>
      <c r="CYP106" s="49"/>
      <c r="CYQ106" s="49"/>
      <c r="CYR106" s="49"/>
      <c r="CYS106" s="49"/>
      <c r="CYT106" s="49"/>
      <c r="CYU106" s="49"/>
      <c r="CYV106" s="49"/>
      <c r="CYW106" s="49"/>
      <c r="CYX106" s="49"/>
      <c r="CYY106" s="49"/>
      <c r="CYZ106" s="49"/>
      <c r="CZA106" s="49"/>
      <c r="CZB106" s="49"/>
      <c r="CZC106" s="49"/>
      <c r="CZD106" s="49"/>
      <c r="CZE106" s="49"/>
      <c r="CZF106" s="49"/>
      <c r="CZG106" s="49"/>
      <c r="CZH106" s="49"/>
      <c r="CZI106" s="49"/>
      <c r="CZJ106" s="49"/>
      <c r="CZK106" s="49"/>
      <c r="CZL106" s="49"/>
      <c r="CZM106" s="49"/>
      <c r="CZN106" s="49"/>
      <c r="CZO106" s="49"/>
      <c r="CZP106" s="49"/>
      <c r="CZQ106" s="49"/>
      <c r="CZR106" s="49"/>
      <c r="CZS106" s="49"/>
      <c r="CZT106" s="49"/>
      <c r="CZU106" s="49"/>
      <c r="CZV106" s="49"/>
      <c r="CZW106" s="49"/>
      <c r="CZX106" s="49"/>
      <c r="CZY106" s="49"/>
      <c r="CZZ106" s="49"/>
      <c r="DAA106" s="49"/>
      <c r="DAB106" s="49"/>
      <c r="DAC106" s="49"/>
      <c r="DAD106" s="49"/>
      <c r="DAE106" s="49"/>
      <c r="DAF106" s="49"/>
      <c r="DAG106" s="49"/>
      <c r="DAH106" s="49"/>
      <c r="DAI106" s="49"/>
      <c r="DAJ106" s="49"/>
      <c r="DAK106" s="49"/>
      <c r="DAL106" s="49"/>
      <c r="DAM106" s="49"/>
      <c r="DAN106" s="49"/>
      <c r="DAO106" s="49"/>
      <c r="DAP106" s="49"/>
      <c r="DAQ106" s="49"/>
      <c r="DAR106" s="49"/>
      <c r="DAS106" s="49"/>
      <c r="DAT106" s="49"/>
      <c r="DAU106" s="49"/>
      <c r="DAV106" s="49"/>
      <c r="DAW106" s="49"/>
      <c r="DAX106" s="49"/>
      <c r="DAY106" s="49"/>
      <c r="DAZ106" s="49"/>
      <c r="DBA106" s="49"/>
      <c r="DBB106" s="49"/>
      <c r="DBC106" s="49"/>
      <c r="DBD106" s="49"/>
      <c r="DBE106" s="49"/>
      <c r="DBF106" s="49"/>
      <c r="DBG106" s="49"/>
      <c r="DBH106" s="49"/>
      <c r="DBI106" s="49"/>
      <c r="DBJ106" s="49"/>
      <c r="DBK106" s="49"/>
      <c r="DBL106" s="49"/>
      <c r="DBM106" s="49"/>
      <c r="DBN106" s="49"/>
      <c r="DBO106" s="49"/>
      <c r="DBP106" s="49"/>
      <c r="DBQ106" s="49"/>
      <c r="DBR106" s="49"/>
      <c r="DBS106" s="49"/>
      <c r="DBT106" s="49"/>
      <c r="DBU106" s="49"/>
      <c r="DBV106" s="49"/>
      <c r="DBW106" s="49"/>
      <c r="DBX106" s="49"/>
      <c r="DBY106" s="49"/>
      <c r="DBZ106" s="49"/>
      <c r="DCA106" s="49"/>
      <c r="DCB106" s="49"/>
      <c r="DCC106" s="49"/>
      <c r="DCD106" s="49"/>
      <c r="DCE106" s="49"/>
      <c r="DCF106" s="49"/>
      <c r="DCG106" s="49"/>
      <c r="DCH106" s="49"/>
      <c r="DCI106" s="49"/>
      <c r="DCJ106" s="49"/>
      <c r="DCK106" s="49"/>
      <c r="DCL106" s="49"/>
      <c r="DCM106" s="49"/>
      <c r="DCN106" s="49"/>
      <c r="DCO106" s="49"/>
      <c r="DCP106" s="49"/>
      <c r="DCQ106" s="49"/>
      <c r="DCR106" s="49"/>
      <c r="DCS106" s="49"/>
      <c r="DCT106" s="49"/>
      <c r="DCU106" s="49"/>
      <c r="DCV106" s="49"/>
      <c r="DCW106" s="49"/>
      <c r="DCX106" s="49"/>
      <c r="DCY106" s="49"/>
      <c r="DCZ106" s="49"/>
      <c r="DDA106" s="49"/>
      <c r="DDB106" s="49"/>
      <c r="DDC106" s="49"/>
      <c r="DDD106" s="49"/>
      <c r="DDE106" s="49"/>
      <c r="DDF106" s="49"/>
      <c r="DDG106" s="49"/>
      <c r="DDH106" s="49"/>
      <c r="DDI106" s="49"/>
      <c r="DDJ106" s="49"/>
      <c r="DDK106" s="49"/>
      <c r="DDL106" s="49"/>
      <c r="DDM106" s="49"/>
      <c r="DDN106" s="49"/>
      <c r="DDO106" s="49"/>
      <c r="DDP106" s="49"/>
      <c r="DDQ106" s="49"/>
      <c r="DDR106" s="49"/>
      <c r="DDS106" s="49"/>
      <c r="DDT106" s="49"/>
      <c r="DDU106" s="49"/>
      <c r="DDV106" s="49"/>
      <c r="DDW106" s="49"/>
      <c r="DDX106" s="49"/>
      <c r="DDY106" s="49"/>
      <c r="DDZ106" s="49"/>
      <c r="DEA106" s="49"/>
      <c r="DEB106" s="49"/>
      <c r="DEC106" s="49"/>
      <c r="DED106" s="49"/>
      <c r="DEE106" s="49"/>
      <c r="DEF106" s="49"/>
      <c r="DEG106" s="49"/>
      <c r="DEH106" s="49"/>
      <c r="DEI106" s="49"/>
      <c r="DEJ106" s="49"/>
      <c r="DEK106" s="49"/>
      <c r="DEL106" s="49"/>
      <c r="DEM106" s="49"/>
      <c r="DEN106" s="49"/>
      <c r="DEO106" s="49"/>
      <c r="DEP106" s="49"/>
      <c r="DEQ106" s="49"/>
      <c r="DER106" s="49"/>
      <c r="DES106" s="49"/>
      <c r="DET106" s="49"/>
      <c r="DEU106" s="49"/>
      <c r="DEV106" s="49"/>
      <c r="DEW106" s="49"/>
      <c r="DEX106" s="49"/>
      <c r="DEY106" s="49"/>
      <c r="DEZ106" s="49"/>
      <c r="DFA106" s="49"/>
      <c r="DFB106" s="49"/>
      <c r="DFC106" s="49"/>
      <c r="DFD106" s="49"/>
      <c r="DFE106" s="49"/>
      <c r="DFF106" s="49"/>
      <c r="DFG106" s="49"/>
      <c r="DFH106" s="49"/>
      <c r="DFI106" s="49"/>
      <c r="DFJ106" s="49"/>
      <c r="DFK106" s="49"/>
      <c r="DFL106" s="49"/>
      <c r="DFM106" s="49"/>
      <c r="DFN106" s="49"/>
      <c r="DFO106" s="49"/>
      <c r="DFP106" s="49"/>
      <c r="DFQ106" s="49"/>
      <c r="DFR106" s="49"/>
      <c r="DFS106" s="49"/>
      <c r="DFT106" s="49"/>
      <c r="DFU106" s="49"/>
      <c r="DFV106" s="49"/>
      <c r="DFW106" s="49"/>
      <c r="DFX106" s="49"/>
      <c r="DFY106" s="49"/>
      <c r="DFZ106" s="49"/>
      <c r="DGA106" s="49"/>
      <c r="DGB106" s="49"/>
      <c r="DGC106" s="49"/>
      <c r="DGD106" s="49"/>
      <c r="DGE106" s="49"/>
      <c r="DGF106" s="49"/>
      <c r="DGG106" s="49"/>
      <c r="DGH106" s="49"/>
      <c r="DGI106" s="49"/>
      <c r="DGJ106" s="49"/>
      <c r="DGK106" s="49"/>
      <c r="DGL106" s="49"/>
      <c r="DGM106" s="49"/>
      <c r="DGN106" s="49"/>
      <c r="DGO106" s="49"/>
      <c r="DGP106" s="49"/>
      <c r="DGQ106" s="49"/>
      <c r="DGR106" s="49"/>
      <c r="DGS106" s="49"/>
      <c r="DGT106" s="49"/>
      <c r="DGU106" s="49"/>
      <c r="DGV106" s="49"/>
      <c r="DGW106" s="49"/>
      <c r="DGX106" s="49"/>
      <c r="DGY106" s="49"/>
      <c r="DGZ106" s="49"/>
      <c r="DHA106" s="49"/>
      <c r="DHB106" s="49"/>
      <c r="DHC106" s="49"/>
      <c r="DHD106" s="49"/>
      <c r="DHE106" s="49"/>
      <c r="DHF106" s="49"/>
      <c r="DHG106" s="49"/>
      <c r="DHH106" s="49"/>
      <c r="DHI106" s="49"/>
      <c r="DHJ106" s="49"/>
      <c r="DHK106" s="49"/>
      <c r="DHL106" s="49"/>
      <c r="DHM106" s="49"/>
      <c r="DHN106" s="49"/>
      <c r="DHO106" s="49"/>
      <c r="DHP106" s="49"/>
      <c r="DHQ106" s="49"/>
      <c r="DHR106" s="49"/>
      <c r="DHS106" s="49"/>
      <c r="DHT106" s="49"/>
      <c r="DHU106" s="49"/>
      <c r="DHV106" s="49"/>
      <c r="DHW106" s="49"/>
      <c r="DHX106" s="49"/>
      <c r="DHY106" s="49"/>
      <c r="DHZ106" s="49"/>
      <c r="DIA106" s="49"/>
      <c r="DIB106" s="49"/>
      <c r="DIC106" s="49"/>
      <c r="DID106" s="49"/>
      <c r="DIE106" s="49"/>
      <c r="DIF106" s="49"/>
      <c r="DIG106" s="49"/>
      <c r="DIH106" s="49"/>
      <c r="DII106" s="49"/>
      <c r="DIJ106" s="49"/>
      <c r="DIK106" s="49"/>
      <c r="DIL106" s="49"/>
      <c r="DIM106" s="49"/>
      <c r="DIN106" s="49"/>
      <c r="DIO106" s="49"/>
      <c r="DIP106" s="49"/>
      <c r="DIQ106" s="49"/>
      <c r="DIR106" s="49"/>
      <c r="DIS106" s="49"/>
      <c r="DIT106" s="49"/>
      <c r="DIU106" s="49"/>
      <c r="DIV106" s="49"/>
      <c r="DIW106" s="49"/>
      <c r="DIX106" s="49"/>
      <c r="DIY106" s="49"/>
      <c r="DIZ106" s="49"/>
      <c r="DJA106" s="49"/>
      <c r="DJB106" s="49"/>
      <c r="DJC106" s="49"/>
      <c r="DJD106" s="49"/>
      <c r="DJE106" s="49"/>
      <c r="DJF106" s="49"/>
      <c r="DJG106" s="49"/>
      <c r="DJH106" s="49"/>
      <c r="DJI106" s="49"/>
      <c r="DJJ106" s="49"/>
      <c r="DJK106" s="49"/>
      <c r="DJL106" s="49"/>
      <c r="DJM106" s="49"/>
      <c r="DJN106" s="49"/>
      <c r="DJO106" s="49"/>
      <c r="DJP106" s="49"/>
      <c r="DJQ106" s="49"/>
      <c r="DJR106" s="49"/>
      <c r="DJS106" s="49"/>
      <c r="DJT106" s="49"/>
      <c r="DJU106" s="49"/>
      <c r="DJV106" s="49"/>
      <c r="DJW106" s="49"/>
      <c r="DJX106" s="49"/>
      <c r="DJY106" s="49"/>
      <c r="DJZ106" s="49"/>
      <c r="DKA106" s="49"/>
      <c r="DKB106" s="49"/>
      <c r="DKC106" s="49"/>
      <c r="DKD106" s="49"/>
      <c r="DKE106" s="49"/>
      <c r="DKF106" s="49"/>
      <c r="DKG106" s="49"/>
      <c r="DKH106" s="49"/>
      <c r="DKI106" s="49"/>
      <c r="DKJ106" s="49"/>
      <c r="DKK106" s="49"/>
      <c r="DKL106" s="49"/>
      <c r="DKM106" s="49"/>
      <c r="DKN106" s="49"/>
      <c r="DKO106" s="49"/>
      <c r="DKP106" s="49"/>
      <c r="DKQ106" s="49"/>
      <c r="DKR106" s="49"/>
      <c r="DKS106" s="49"/>
      <c r="DKT106" s="49"/>
      <c r="DKU106" s="49"/>
      <c r="DKV106" s="49"/>
      <c r="DKW106" s="49"/>
      <c r="DKX106" s="49"/>
      <c r="DKY106" s="49"/>
      <c r="DKZ106" s="49"/>
      <c r="DLA106" s="49"/>
      <c r="DLB106" s="49"/>
      <c r="DLC106" s="49"/>
      <c r="DLD106" s="49"/>
      <c r="DLE106" s="49"/>
      <c r="DLF106" s="49"/>
      <c r="DLG106" s="49"/>
      <c r="DLH106" s="49"/>
      <c r="DLI106" s="49"/>
      <c r="DLJ106" s="49"/>
      <c r="DLK106" s="49"/>
      <c r="DLL106" s="49"/>
      <c r="DLM106" s="49"/>
      <c r="DLN106" s="49"/>
      <c r="DLO106" s="49"/>
      <c r="DLP106" s="49"/>
      <c r="DLQ106" s="49"/>
      <c r="DLR106" s="49"/>
      <c r="DLS106" s="49"/>
      <c r="DLT106" s="49"/>
      <c r="DLU106" s="49"/>
      <c r="DLV106" s="49"/>
      <c r="DLW106" s="49"/>
      <c r="DLX106" s="49"/>
      <c r="DLY106" s="49"/>
      <c r="DLZ106" s="49"/>
      <c r="DMA106" s="49"/>
      <c r="DMB106" s="49"/>
      <c r="DMC106" s="49"/>
      <c r="DMD106" s="49"/>
      <c r="DME106" s="49"/>
      <c r="DMF106" s="49"/>
      <c r="DMG106" s="49"/>
      <c r="DMH106" s="49"/>
      <c r="DMI106" s="49"/>
      <c r="DMJ106" s="49"/>
      <c r="DMK106" s="49"/>
      <c r="DML106" s="49"/>
      <c r="DMM106" s="49"/>
      <c r="DMN106" s="49"/>
      <c r="DMO106" s="49"/>
      <c r="DMP106" s="49"/>
      <c r="DMQ106" s="49"/>
      <c r="DMR106" s="49"/>
      <c r="DMS106" s="49"/>
      <c r="DMT106" s="49"/>
      <c r="DMU106" s="49"/>
      <c r="DMV106" s="49"/>
      <c r="DMW106" s="49"/>
      <c r="DMX106" s="49"/>
      <c r="DMY106" s="49"/>
      <c r="DMZ106" s="49"/>
      <c r="DNA106" s="49"/>
      <c r="DNB106" s="49"/>
      <c r="DNC106" s="49"/>
      <c r="DND106" s="49"/>
      <c r="DNE106" s="49"/>
      <c r="DNF106" s="49"/>
      <c r="DNG106" s="49"/>
      <c r="DNH106" s="49"/>
      <c r="DNI106" s="49"/>
      <c r="DNJ106" s="49"/>
      <c r="DNK106" s="49"/>
      <c r="DNL106" s="49"/>
      <c r="DNM106" s="49"/>
      <c r="DNN106" s="49"/>
      <c r="DNO106" s="49"/>
      <c r="DNP106" s="49"/>
      <c r="DNQ106" s="49"/>
      <c r="DNR106" s="49"/>
      <c r="DNS106" s="49"/>
      <c r="DNT106" s="49"/>
      <c r="DNU106" s="49"/>
      <c r="DNV106" s="49"/>
      <c r="DNW106" s="49"/>
      <c r="DNX106" s="49"/>
      <c r="DNY106" s="49"/>
      <c r="DNZ106" s="49"/>
      <c r="DOA106" s="49"/>
      <c r="DOB106" s="49"/>
      <c r="DOC106" s="49"/>
      <c r="DOD106" s="49"/>
      <c r="DOE106" s="49"/>
      <c r="DOF106" s="49"/>
      <c r="DOG106" s="49"/>
      <c r="DOH106" s="49"/>
      <c r="DOI106" s="49"/>
      <c r="DOJ106" s="49"/>
      <c r="DOK106" s="49"/>
      <c r="DOL106" s="49"/>
      <c r="DOM106" s="49"/>
      <c r="DON106" s="49"/>
      <c r="DOO106" s="49"/>
      <c r="DOP106" s="49"/>
      <c r="DOQ106" s="49"/>
      <c r="DOR106" s="49"/>
      <c r="DOS106" s="49"/>
      <c r="DOT106" s="49"/>
      <c r="DOU106" s="49"/>
      <c r="DOV106" s="49"/>
      <c r="DOW106" s="49"/>
      <c r="DOX106" s="49"/>
      <c r="DOY106" s="49"/>
      <c r="DOZ106" s="49"/>
      <c r="DPA106" s="49"/>
      <c r="DPB106" s="49"/>
      <c r="DPC106" s="49"/>
      <c r="DPD106" s="49"/>
      <c r="DPE106" s="49"/>
      <c r="DPF106" s="49"/>
      <c r="DPG106" s="49"/>
      <c r="DPH106" s="49"/>
      <c r="DPI106" s="49"/>
      <c r="DPJ106" s="49"/>
      <c r="DPK106" s="49"/>
      <c r="DPL106" s="49"/>
      <c r="DPM106" s="49"/>
      <c r="DPN106" s="49"/>
      <c r="DPO106" s="49"/>
      <c r="DPP106" s="49"/>
      <c r="DPQ106" s="49"/>
      <c r="DPR106" s="49"/>
      <c r="DPS106" s="49"/>
      <c r="DPT106" s="49"/>
      <c r="DPU106" s="49"/>
      <c r="DPV106" s="49"/>
      <c r="DPW106" s="49"/>
      <c r="DPX106" s="49"/>
      <c r="DPY106" s="49"/>
      <c r="DPZ106" s="49"/>
      <c r="DQA106" s="49"/>
      <c r="DQB106" s="49"/>
      <c r="DQC106" s="49"/>
      <c r="DQD106" s="49"/>
      <c r="DQE106" s="49"/>
      <c r="DQF106" s="49"/>
      <c r="DQG106" s="49"/>
      <c r="DQH106" s="49"/>
      <c r="DQI106" s="49"/>
      <c r="DQJ106" s="49"/>
      <c r="DQK106" s="49"/>
      <c r="DQL106" s="49"/>
      <c r="DQM106" s="49"/>
      <c r="DQN106" s="49"/>
      <c r="DQO106" s="49"/>
      <c r="DQP106" s="49"/>
      <c r="DQQ106" s="49"/>
      <c r="DQR106" s="49"/>
      <c r="DQS106" s="49"/>
      <c r="DQT106" s="49"/>
      <c r="DQU106" s="49"/>
      <c r="DQV106" s="49"/>
      <c r="DQW106" s="49"/>
      <c r="DQX106" s="49"/>
      <c r="DQY106" s="49"/>
      <c r="DQZ106" s="49"/>
      <c r="DRA106" s="49"/>
      <c r="DRB106" s="49"/>
      <c r="DRC106" s="49"/>
      <c r="DRD106" s="49"/>
      <c r="DRE106" s="49"/>
      <c r="DRF106" s="49"/>
      <c r="DRG106" s="49"/>
      <c r="DRH106" s="49"/>
      <c r="DRI106" s="49"/>
      <c r="DRJ106" s="49"/>
      <c r="DRK106" s="49"/>
      <c r="DRL106" s="49"/>
      <c r="DRM106" s="49"/>
      <c r="DRN106" s="49"/>
      <c r="DRO106" s="49"/>
      <c r="DRP106" s="49"/>
      <c r="DRQ106" s="49"/>
      <c r="DRR106" s="49"/>
      <c r="DRS106" s="49"/>
      <c r="DRT106" s="49"/>
      <c r="DRU106" s="49"/>
      <c r="DRV106" s="49"/>
      <c r="DRW106" s="49"/>
      <c r="DRX106" s="49"/>
      <c r="DRY106" s="49"/>
      <c r="DRZ106" s="49"/>
      <c r="DSA106" s="49"/>
      <c r="DSB106" s="49"/>
      <c r="DSC106" s="49"/>
      <c r="DSD106" s="49"/>
      <c r="DSE106" s="49"/>
      <c r="DSF106" s="49"/>
      <c r="DSG106" s="49"/>
      <c r="DSH106" s="49"/>
      <c r="DSI106" s="49"/>
      <c r="DSJ106" s="49"/>
      <c r="DSK106" s="49"/>
      <c r="DSL106" s="49"/>
      <c r="DSM106" s="49"/>
      <c r="DSN106" s="49"/>
      <c r="DSO106" s="49"/>
      <c r="DSP106" s="49"/>
      <c r="DSQ106" s="49"/>
      <c r="DSR106" s="49"/>
      <c r="DSS106" s="49"/>
      <c r="DST106" s="49"/>
      <c r="DSU106" s="49"/>
      <c r="DSV106" s="49"/>
      <c r="DSW106" s="49"/>
      <c r="DSX106" s="49"/>
      <c r="DSY106" s="49"/>
      <c r="DSZ106" s="49"/>
      <c r="DTA106" s="49"/>
      <c r="DTB106" s="49"/>
      <c r="DTC106" s="49"/>
      <c r="DTD106" s="49"/>
      <c r="DTE106" s="49"/>
      <c r="DTF106" s="49"/>
      <c r="DTG106" s="49"/>
      <c r="DTH106" s="49"/>
      <c r="DTI106" s="49"/>
      <c r="DTJ106" s="49"/>
      <c r="DTK106" s="49"/>
      <c r="DTL106" s="49"/>
      <c r="DTM106" s="49"/>
      <c r="DTN106" s="49"/>
      <c r="DTO106" s="49"/>
      <c r="DTP106" s="49"/>
      <c r="DTQ106" s="49"/>
      <c r="DTR106" s="49"/>
      <c r="DTS106" s="49"/>
      <c r="DTT106" s="49"/>
      <c r="DTU106" s="49"/>
      <c r="DTV106" s="49"/>
      <c r="DTW106" s="49"/>
      <c r="DTX106" s="49"/>
      <c r="DTY106" s="49"/>
      <c r="DTZ106" s="49"/>
      <c r="DUA106" s="49"/>
      <c r="DUB106" s="49"/>
      <c r="DUC106" s="49"/>
      <c r="DUD106" s="49"/>
      <c r="DUE106" s="49"/>
      <c r="DUF106" s="49"/>
      <c r="DUG106" s="49"/>
      <c r="DUH106" s="49"/>
      <c r="DUI106" s="49"/>
      <c r="DUJ106" s="49"/>
      <c r="DUK106" s="49"/>
      <c r="DUL106" s="49"/>
      <c r="DUM106" s="49"/>
      <c r="DUN106" s="49"/>
      <c r="DUO106" s="49"/>
      <c r="DUP106" s="49"/>
      <c r="DUQ106" s="49"/>
      <c r="DUR106" s="49"/>
      <c r="DUS106" s="49"/>
      <c r="DUT106" s="49"/>
      <c r="DUU106" s="49"/>
      <c r="DUV106" s="49"/>
      <c r="DUW106" s="49"/>
      <c r="DUX106" s="49"/>
      <c r="DUY106" s="49"/>
      <c r="DUZ106" s="49"/>
      <c r="DVA106" s="49"/>
      <c r="DVB106" s="49"/>
      <c r="DVC106" s="49"/>
      <c r="DVD106" s="49"/>
      <c r="DVE106" s="49"/>
      <c r="DVF106" s="49"/>
      <c r="DVG106" s="49"/>
      <c r="DVH106" s="49"/>
      <c r="DVI106" s="49"/>
      <c r="DVJ106" s="49"/>
      <c r="DVK106" s="49"/>
      <c r="DVL106" s="49"/>
      <c r="DVM106" s="49"/>
      <c r="DVN106" s="49"/>
      <c r="DVO106" s="49"/>
      <c r="DVP106" s="49"/>
      <c r="DVQ106" s="49"/>
      <c r="DVR106" s="49"/>
      <c r="DVS106" s="49"/>
      <c r="DVT106" s="49"/>
      <c r="DVU106" s="49"/>
      <c r="DVV106" s="49"/>
      <c r="DVW106" s="49"/>
      <c r="DVX106" s="49"/>
      <c r="DVY106" s="49"/>
      <c r="DVZ106" s="49"/>
      <c r="DWA106" s="49"/>
      <c r="DWB106" s="49"/>
      <c r="DWC106" s="49"/>
      <c r="DWD106" s="49"/>
      <c r="DWE106" s="49"/>
      <c r="DWF106" s="49"/>
      <c r="DWG106" s="49"/>
      <c r="DWH106" s="49"/>
      <c r="DWI106" s="49"/>
      <c r="DWJ106" s="49"/>
      <c r="DWK106" s="49"/>
      <c r="DWL106" s="49"/>
      <c r="DWM106" s="49"/>
      <c r="DWN106" s="49"/>
      <c r="DWO106" s="49"/>
      <c r="DWP106" s="49"/>
      <c r="DWQ106" s="49"/>
      <c r="DWR106" s="49"/>
      <c r="DWS106" s="49"/>
      <c r="DWT106" s="49"/>
      <c r="DWU106" s="49"/>
      <c r="DWV106" s="49"/>
      <c r="DWW106" s="49"/>
      <c r="DWX106" s="49"/>
      <c r="DWY106" s="49"/>
      <c r="DWZ106" s="49"/>
      <c r="DXA106" s="49"/>
      <c r="DXB106" s="49"/>
      <c r="DXC106" s="49"/>
      <c r="DXD106" s="49"/>
      <c r="DXE106" s="49"/>
      <c r="DXF106" s="49"/>
      <c r="DXG106" s="49"/>
      <c r="DXH106" s="49"/>
      <c r="DXI106" s="49"/>
      <c r="DXJ106" s="49"/>
      <c r="DXK106" s="49"/>
      <c r="DXL106" s="49"/>
      <c r="DXM106" s="49"/>
      <c r="DXN106" s="49"/>
      <c r="DXO106" s="49"/>
      <c r="DXP106" s="49"/>
      <c r="DXQ106" s="49"/>
      <c r="DXR106" s="49"/>
      <c r="DXS106" s="49"/>
      <c r="DXT106" s="49"/>
      <c r="DXU106" s="49"/>
      <c r="DXV106" s="49"/>
      <c r="DXW106" s="49"/>
      <c r="DXX106" s="49"/>
      <c r="DXY106" s="49"/>
      <c r="DXZ106" s="49"/>
      <c r="DYA106" s="49"/>
      <c r="DYB106" s="49"/>
      <c r="DYC106" s="49"/>
      <c r="DYD106" s="49"/>
      <c r="DYE106" s="49"/>
      <c r="DYF106" s="49"/>
      <c r="DYG106" s="49"/>
      <c r="DYH106" s="49"/>
      <c r="DYI106" s="49"/>
      <c r="DYJ106" s="49"/>
      <c r="DYK106" s="49"/>
      <c r="DYL106" s="49"/>
      <c r="DYM106" s="49"/>
      <c r="DYN106" s="49"/>
      <c r="DYO106" s="49"/>
      <c r="DYP106" s="49"/>
      <c r="DYQ106" s="49"/>
      <c r="DYR106" s="49"/>
      <c r="DYS106" s="49"/>
      <c r="DYT106" s="49"/>
      <c r="DYU106" s="49"/>
      <c r="DYV106" s="49"/>
      <c r="DYW106" s="49"/>
      <c r="DYX106" s="49"/>
      <c r="DYY106" s="49"/>
      <c r="DYZ106" s="49"/>
      <c r="DZA106" s="49"/>
      <c r="DZB106" s="49"/>
      <c r="DZC106" s="49"/>
      <c r="DZD106" s="49"/>
      <c r="DZE106" s="49"/>
      <c r="DZF106" s="49"/>
      <c r="DZG106" s="49"/>
      <c r="DZH106" s="49"/>
      <c r="DZI106" s="49"/>
      <c r="DZJ106" s="49"/>
      <c r="DZK106" s="49"/>
      <c r="DZL106" s="49"/>
      <c r="DZM106" s="49"/>
      <c r="DZN106" s="49"/>
      <c r="DZO106" s="49"/>
      <c r="DZP106" s="49"/>
      <c r="DZQ106" s="49"/>
      <c r="DZR106" s="49"/>
      <c r="DZS106" s="49"/>
      <c r="DZT106" s="49"/>
      <c r="DZU106" s="49"/>
      <c r="DZV106" s="49"/>
      <c r="DZW106" s="49"/>
      <c r="DZX106" s="49"/>
      <c r="DZY106" s="49"/>
      <c r="DZZ106" s="49"/>
      <c r="EAA106" s="49"/>
      <c r="EAB106" s="49"/>
      <c r="EAC106" s="49"/>
      <c r="EAD106" s="49"/>
      <c r="EAE106" s="49"/>
      <c r="EAF106" s="49"/>
      <c r="EAG106" s="49"/>
      <c r="EAH106" s="49"/>
      <c r="EAI106" s="49"/>
      <c r="EAJ106" s="49"/>
      <c r="EAK106" s="49"/>
      <c r="EAL106" s="49"/>
      <c r="EAM106" s="49"/>
      <c r="EAN106" s="49"/>
      <c r="EAO106" s="49"/>
      <c r="EAP106" s="49"/>
      <c r="EAQ106" s="49"/>
      <c r="EAR106" s="49"/>
      <c r="EAS106" s="49"/>
      <c r="EAT106" s="49"/>
      <c r="EAU106" s="49"/>
      <c r="EAV106" s="49"/>
      <c r="EAW106" s="49"/>
      <c r="EAX106" s="49"/>
      <c r="EAY106" s="49"/>
      <c r="EAZ106" s="49"/>
      <c r="EBA106" s="49"/>
      <c r="EBB106" s="49"/>
      <c r="EBC106" s="49"/>
      <c r="EBD106" s="49"/>
      <c r="EBE106" s="49"/>
      <c r="EBF106" s="49"/>
      <c r="EBG106" s="49"/>
      <c r="EBH106" s="49"/>
      <c r="EBI106" s="49"/>
      <c r="EBJ106" s="49"/>
      <c r="EBK106" s="49"/>
      <c r="EBL106" s="49"/>
      <c r="EBM106" s="49"/>
      <c r="EBN106" s="49"/>
      <c r="EBO106" s="49"/>
      <c r="EBP106" s="49"/>
      <c r="EBQ106" s="49"/>
      <c r="EBR106" s="49"/>
      <c r="EBS106" s="49"/>
      <c r="EBT106" s="49"/>
      <c r="EBU106" s="49"/>
      <c r="EBV106" s="49"/>
      <c r="EBW106" s="49"/>
      <c r="EBX106" s="49"/>
      <c r="EBY106" s="49"/>
      <c r="EBZ106" s="49"/>
      <c r="ECA106" s="49"/>
      <c r="ECB106" s="49"/>
      <c r="ECC106" s="49"/>
      <c r="ECD106" s="49"/>
      <c r="ECE106" s="49"/>
      <c r="ECF106" s="49"/>
      <c r="ECG106" s="49"/>
      <c r="ECH106" s="49"/>
      <c r="ECI106" s="49"/>
      <c r="ECJ106" s="49"/>
      <c r="ECK106" s="49"/>
      <c r="ECL106" s="49"/>
      <c r="ECM106" s="49"/>
      <c r="ECN106" s="49"/>
      <c r="ECO106" s="49"/>
      <c r="ECP106" s="49"/>
      <c r="ECQ106" s="49"/>
      <c r="ECR106" s="49"/>
      <c r="ECS106" s="49"/>
      <c r="ECT106" s="49"/>
      <c r="ECU106" s="49"/>
      <c r="ECV106" s="49"/>
      <c r="ECW106" s="49"/>
      <c r="ECX106" s="49"/>
      <c r="ECY106" s="49"/>
      <c r="ECZ106" s="49"/>
      <c r="EDA106" s="49"/>
      <c r="EDB106" s="49"/>
      <c r="EDC106" s="49"/>
      <c r="EDD106" s="49"/>
      <c r="EDE106" s="49"/>
      <c r="EDF106" s="49"/>
      <c r="EDG106" s="49"/>
      <c r="EDH106" s="49"/>
      <c r="EDI106" s="49"/>
      <c r="EDJ106" s="49"/>
      <c r="EDK106" s="49"/>
      <c r="EDL106" s="49"/>
      <c r="EDM106" s="49"/>
      <c r="EDN106" s="49"/>
      <c r="EDO106" s="49"/>
      <c r="EDP106" s="49"/>
      <c r="EDQ106" s="49"/>
      <c r="EDR106" s="49"/>
      <c r="EDS106" s="49"/>
      <c r="EDT106" s="49"/>
      <c r="EDU106" s="49"/>
      <c r="EDV106" s="49"/>
      <c r="EDW106" s="49"/>
      <c r="EDX106" s="49"/>
      <c r="EDY106" s="49"/>
      <c r="EDZ106" s="49"/>
      <c r="EEA106" s="49"/>
      <c r="EEB106" s="49"/>
      <c r="EEC106" s="49"/>
      <c r="EED106" s="49"/>
      <c r="EEE106" s="49"/>
      <c r="EEF106" s="49"/>
      <c r="EEG106" s="49"/>
      <c r="EEH106" s="49"/>
      <c r="EEI106" s="49"/>
      <c r="EEJ106" s="49"/>
      <c r="EEK106" s="49"/>
      <c r="EEL106" s="49"/>
      <c r="EEM106" s="49"/>
      <c r="EEN106" s="49"/>
      <c r="EEO106" s="49"/>
      <c r="EEP106" s="49"/>
      <c r="EEQ106" s="49"/>
      <c r="EER106" s="49"/>
      <c r="EES106" s="49"/>
      <c r="EET106" s="49"/>
      <c r="EEU106" s="49"/>
      <c r="EEV106" s="49"/>
      <c r="EEW106" s="49"/>
      <c r="EEX106" s="49"/>
      <c r="EEY106" s="49"/>
      <c r="EEZ106" s="49"/>
      <c r="EFA106" s="49"/>
      <c r="EFB106" s="49"/>
      <c r="EFC106" s="49"/>
      <c r="EFD106" s="49"/>
      <c r="EFE106" s="49"/>
      <c r="EFF106" s="49"/>
      <c r="EFG106" s="49"/>
      <c r="EFH106" s="49"/>
      <c r="EFI106" s="49"/>
      <c r="EFJ106" s="49"/>
      <c r="EFK106" s="49"/>
      <c r="EFL106" s="49"/>
      <c r="EFM106" s="49"/>
      <c r="EFN106" s="49"/>
      <c r="EFO106" s="49"/>
      <c r="EFP106" s="49"/>
      <c r="EFQ106" s="49"/>
      <c r="EFR106" s="49"/>
      <c r="EFS106" s="49"/>
      <c r="EFT106" s="49"/>
      <c r="EFU106" s="49"/>
      <c r="EFV106" s="49"/>
      <c r="EFW106" s="49"/>
      <c r="EFX106" s="49"/>
      <c r="EFY106" s="49"/>
      <c r="EFZ106" s="49"/>
      <c r="EGA106" s="49"/>
      <c r="EGB106" s="49"/>
      <c r="EGC106" s="49"/>
      <c r="EGD106" s="49"/>
      <c r="EGE106" s="49"/>
      <c r="EGF106" s="49"/>
      <c r="EGG106" s="49"/>
      <c r="EGH106" s="49"/>
      <c r="EGI106" s="49"/>
      <c r="EGJ106" s="49"/>
      <c r="EGK106" s="49"/>
      <c r="EGL106" s="49"/>
      <c r="EGM106" s="49"/>
      <c r="EGN106" s="49"/>
      <c r="EGO106" s="49"/>
      <c r="EGP106" s="49"/>
      <c r="EGQ106" s="49"/>
      <c r="EGR106" s="49"/>
      <c r="EGS106" s="49"/>
      <c r="EGT106" s="49"/>
      <c r="EGU106" s="49"/>
      <c r="EGV106" s="49"/>
      <c r="EGW106" s="49"/>
      <c r="EGX106" s="49"/>
      <c r="EGY106" s="49"/>
      <c r="EGZ106" s="49"/>
      <c r="EHA106" s="49"/>
      <c r="EHB106" s="49"/>
      <c r="EHC106" s="49"/>
      <c r="EHD106" s="49"/>
      <c r="EHE106" s="49"/>
      <c r="EHF106" s="49"/>
      <c r="EHG106" s="49"/>
      <c r="EHH106" s="49"/>
      <c r="EHI106" s="49"/>
      <c r="EHJ106" s="49"/>
      <c r="EHK106" s="49"/>
      <c r="EHL106" s="49"/>
      <c r="EHM106" s="49"/>
      <c r="EHN106" s="49"/>
      <c r="EHO106" s="49"/>
      <c r="EHP106" s="49"/>
      <c r="EHQ106" s="49"/>
      <c r="EHR106" s="49"/>
      <c r="EHS106" s="49"/>
      <c r="EHT106" s="49"/>
      <c r="EHU106" s="49"/>
      <c r="EHV106" s="49"/>
      <c r="EHW106" s="49"/>
      <c r="EHX106" s="49"/>
      <c r="EHY106" s="49"/>
      <c r="EHZ106" s="49"/>
      <c r="EIA106" s="49"/>
      <c r="EIB106" s="49"/>
      <c r="EIC106" s="49"/>
      <c r="EID106" s="49"/>
      <c r="EIE106" s="49"/>
      <c r="EIF106" s="49"/>
      <c r="EIG106" s="49"/>
      <c r="EIH106" s="49"/>
      <c r="EII106" s="49"/>
      <c r="EIJ106" s="49"/>
      <c r="EIK106" s="49"/>
      <c r="EIL106" s="49"/>
      <c r="EIM106" s="49"/>
      <c r="EIN106" s="49"/>
      <c r="EIO106" s="49"/>
      <c r="EIP106" s="49"/>
      <c r="EIQ106" s="49"/>
      <c r="EIR106" s="49"/>
      <c r="EIS106" s="49"/>
      <c r="EIT106" s="49"/>
      <c r="EIU106" s="49"/>
      <c r="EIV106" s="49"/>
      <c r="EIW106" s="49"/>
      <c r="EIX106" s="49"/>
      <c r="EIY106" s="49"/>
      <c r="EIZ106" s="49"/>
      <c r="EJA106" s="49"/>
      <c r="EJB106" s="49"/>
      <c r="EJC106" s="49"/>
      <c r="EJD106" s="49"/>
      <c r="EJE106" s="49"/>
      <c r="EJF106" s="49"/>
      <c r="EJG106" s="49"/>
      <c r="EJH106" s="49"/>
      <c r="EJI106" s="49"/>
      <c r="EJJ106" s="49"/>
      <c r="EJK106" s="49"/>
      <c r="EJL106" s="49"/>
      <c r="EJM106" s="49"/>
      <c r="EJN106" s="49"/>
      <c r="EJO106" s="49"/>
      <c r="EJP106" s="49"/>
      <c r="EJQ106" s="49"/>
      <c r="EJR106" s="49"/>
      <c r="EJS106" s="49"/>
      <c r="EJT106" s="49"/>
      <c r="EJU106" s="49"/>
      <c r="EJV106" s="49"/>
      <c r="EJW106" s="49"/>
      <c r="EJX106" s="49"/>
      <c r="EJY106" s="49"/>
      <c r="EJZ106" s="49"/>
      <c r="EKA106" s="49"/>
      <c r="EKB106" s="49"/>
      <c r="EKC106" s="49"/>
      <c r="EKD106" s="49"/>
      <c r="EKE106" s="49"/>
      <c r="EKF106" s="49"/>
      <c r="EKG106" s="49"/>
      <c r="EKH106" s="49"/>
      <c r="EKI106" s="49"/>
      <c r="EKJ106" s="49"/>
      <c r="EKK106" s="49"/>
      <c r="EKL106" s="49"/>
      <c r="EKM106" s="49"/>
      <c r="EKN106" s="49"/>
      <c r="EKO106" s="49"/>
      <c r="EKP106" s="49"/>
      <c r="EKQ106" s="49"/>
      <c r="EKR106" s="49"/>
      <c r="EKS106" s="49"/>
      <c r="EKT106" s="49"/>
      <c r="EKU106" s="49"/>
      <c r="EKV106" s="49"/>
      <c r="EKW106" s="49"/>
      <c r="EKX106" s="49"/>
      <c r="EKY106" s="49"/>
      <c r="EKZ106" s="49"/>
      <c r="ELA106" s="49"/>
      <c r="ELB106" s="49"/>
      <c r="ELC106" s="49"/>
      <c r="ELD106" s="49"/>
      <c r="ELE106" s="49"/>
      <c r="ELF106" s="49"/>
      <c r="ELG106" s="49"/>
      <c r="ELH106" s="49"/>
      <c r="ELI106" s="49"/>
      <c r="ELJ106" s="49"/>
      <c r="ELK106" s="49"/>
      <c r="ELL106" s="49"/>
      <c r="ELM106" s="49"/>
      <c r="ELN106" s="49"/>
      <c r="ELO106" s="49"/>
      <c r="ELP106" s="49"/>
      <c r="ELQ106" s="49"/>
      <c r="ELR106" s="49"/>
      <c r="ELS106" s="49"/>
      <c r="ELT106" s="49"/>
      <c r="ELU106" s="49"/>
      <c r="ELV106" s="49"/>
      <c r="ELW106" s="49"/>
      <c r="ELX106" s="49"/>
      <c r="ELY106" s="49"/>
      <c r="ELZ106" s="49"/>
      <c r="EMA106" s="49"/>
      <c r="EMB106" s="49"/>
      <c r="EMC106" s="49"/>
      <c r="EMD106" s="49"/>
      <c r="EME106" s="49"/>
      <c r="EMF106" s="49"/>
      <c r="EMG106" s="49"/>
      <c r="EMH106" s="49"/>
      <c r="EMI106" s="49"/>
      <c r="EMJ106" s="49"/>
      <c r="EMK106" s="49"/>
      <c r="EML106" s="49"/>
      <c r="EMM106" s="49"/>
      <c r="EMN106" s="49"/>
      <c r="EMO106" s="49"/>
      <c r="EMP106" s="49"/>
      <c r="EMQ106" s="49"/>
      <c r="EMR106" s="49"/>
      <c r="EMS106" s="49"/>
      <c r="EMT106" s="49"/>
      <c r="EMU106" s="49"/>
      <c r="EMV106" s="49"/>
      <c r="EMW106" s="49"/>
      <c r="EMX106" s="49"/>
      <c r="EMY106" s="49"/>
      <c r="EMZ106" s="49"/>
      <c r="ENA106" s="49"/>
      <c r="ENB106" s="49"/>
      <c r="ENC106" s="49"/>
      <c r="END106" s="49"/>
      <c r="ENE106" s="49"/>
      <c r="ENF106" s="49"/>
      <c r="ENG106" s="49"/>
      <c r="ENH106" s="49"/>
      <c r="ENI106" s="49"/>
      <c r="ENJ106" s="49"/>
      <c r="ENK106" s="49"/>
      <c r="ENL106" s="49"/>
      <c r="ENM106" s="49"/>
      <c r="ENN106" s="49"/>
      <c r="ENO106" s="49"/>
      <c r="ENP106" s="49"/>
      <c r="ENQ106" s="49"/>
      <c r="ENR106" s="49"/>
      <c r="ENS106" s="49"/>
      <c r="ENT106" s="49"/>
      <c r="ENU106" s="49"/>
      <c r="ENV106" s="49"/>
      <c r="ENW106" s="49"/>
      <c r="ENX106" s="49"/>
      <c r="ENY106" s="49"/>
      <c r="ENZ106" s="49"/>
      <c r="EOA106" s="49"/>
      <c r="EOB106" s="49"/>
      <c r="EOC106" s="49"/>
      <c r="EOD106" s="49"/>
      <c r="EOE106" s="49"/>
      <c r="EOF106" s="49"/>
      <c r="EOG106" s="49"/>
      <c r="EOH106" s="49"/>
      <c r="EOI106" s="49"/>
      <c r="EOJ106" s="49"/>
      <c r="EOK106" s="49"/>
      <c r="EOL106" s="49"/>
      <c r="EOM106" s="49"/>
      <c r="EON106" s="49"/>
      <c r="EOO106" s="49"/>
      <c r="EOP106" s="49"/>
      <c r="EOQ106" s="49"/>
      <c r="EOR106" s="49"/>
      <c r="EOS106" s="49"/>
      <c r="EOT106" s="49"/>
      <c r="EOU106" s="49"/>
      <c r="EOV106" s="49"/>
      <c r="EOW106" s="49"/>
      <c r="EOX106" s="49"/>
      <c r="EOY106" s="49"/>
      <c r="EOZ106" s="49"/>
      <c r="EPA106" s="49"/>
      <c r="EPB106" s="49"/>
      <c r="EPC106" s="49"/>
      <c r="EPD106" s="49"/>
      <c r="EPE106" s="49"/>
      <c r="EPF106" s="49"/>
      <c r="EPG106" s="49"/>
      <c r="EPH106" s="49"/>
      <c r="EPI106" s="49"/>
      <c r="EPJ106" s="49"/>
      <c r="EPK106" s="49"/>
      <c r="EPL106" s="49"/>
      <c r="EPM106" s="49"/>
      <c r="EPN106" s="49"/>
      <c r="EPO106" s="49"/>
      <c r="EPP106" s="49"/>
      <c r="EPQ106" s="49"/>
      <c r="EPR106" s="49"/>
      <c r="EPS106" s="49"/>
      <c r="EPT106" s="49"/>
      <c r="EPU106" s="49"/>
      <c r="EPV106" s="49"/>
      <c r="EPW106" s="49"/>
      <c r="EPX106" s="49"/>
      <c r="EPY106" s="49"/>
      <c r="EPZ106" s="49"/>
      <c r="EQA106" s="49"/>
      <c r="EQB106" s="49"/>
      <c r="EQC106" s="49"/>
      <c r="EQD106" s="49"/>
      <c r="EQE106" s="49"/>
      <c r="EQF106" s="49"/>
      <c r="EQG106" s="49"/>
      <c r="EQH106" s="49"/>
      <c r="EQI106" s="49"/>
      <c r="EQJ106" s="49"/>
      <c r="EQK106" s="49"/>
      <c r="EQL106" s="49"/>
      <c r="EQM106" s="49"/>
      <c r="EQN106" s="49"/>
      <c r="EQO106" s="49"/>
      <c r="EQP106" s="49"/>
      <c r="EQQ106" s="49"/>
      <c r="EQR106" s="49"/>
      <c r="EQS106" s="49"/>
      <c r="EQT106" s="49"/>
      <c r="EQU106" s="49"/>
      <c r="EQV106" s="49"/>
      <c r="EQW106" s="49"/>
      <c r="EQX106" s="49"/>
      <c r="EQY106" s="49"/>
      <c r="EQZ106" s="49"/>
      <c r="ERA106" s="49"/>
      <c r="ERB106" s="49"/>
      <c r="ERC106" s="49"/>
      <c r="ERD106" s="49"/>
      <c r="ERE106" s="49"/>
      <c r="ERF106" s="49"/>
      <c r="ERG106" s="49"/>
      <c r="ERH106" s="49"/>
      <c r="ERI106" s="49"/>
      <c r="ERJ106" s="49"/>
      <c r="ERK106" s="49"/>
      <c r="ERL106" s="49"/>
      <c r="ERM106" s="49"/>
      <c r="ERN106" s="49"/>
      <c r="ERO106" s="49"/>
      <c r="ERP106" s="49"/>
      <c r="ERQ106" s="49"/>
      <c r="ERR106" s="49"/>
      <c r="ERS106" s="49"/>
      <c r="ERT106" s="49"/>
      <c r="ERU106" s="49"/>
      <c r="ERV106" s="49"/>
      <c r="ERW106" s="49"/>
      <c r="ERX106" s="49"/>
      <c r="ERY106" s="49"/>
      <c r="ERZ106" s="49"/>
      <c r="ESA106" s="49"/>
      <c r="ESB106" s="49"/>
      <c r="ESC106" s="49"/>
      <c r="ESD106" s="49"/>
      <c r="ESE106" s="49"/>
      <c r="ESF106" s="49"/>
      <c r="ESG106" s="49"/>
      <c r="ESH106" s="49"/>
      <c r="ESI106" s="49"/>
      <c r="ESJ106" s="49"/>
      <c r="ESK106" s="49"/>
      <c r="ESL106" s="49"/>
      <c r="ESM106" s="49"/>
      <c r="ESN106" s="49"/>
      <c r="ESO106" s="49"/>
      <c r="ESP106" s="49"/>
      <c r="ESQ106" s="49"/>
      <c r="ESR106" s="49"/>
      <c r="ESS106" s="49"/>
      <c r="EST106" s="49"/>
      <c r="ESU106" s="49"/>
      <c r="ESV106" s="49"/>
      <c r="ESW106" s="49"/>
      <c r="ESX106" s="49"/>
      <c r="ESY106" s="49"/>
      <c r="ESZ106" s="49"/>
      <c r="ETA106" s="49"/>
      <c r="ETB106" s="49"/>
      <c r="ETC106" s="49"/>
      <c r="ETD106" s="49"/>
      <c r="ETE106" s="49"/>
      <c r="ETF106" s="49"/>
      <c r="ETG106" s="49"/>
      <c r="ETH106" s="49"/>
      <c r="ETI106" s="49"/>
      <c r="ETJ106" s="49"/>
      <c r="ETK106" s="49"/>
      <c r="ETL106" s="49"/>
      <c r="ETM106" s="49"/>
      <c r="ETN106" s="49"/>
      <c r="ETO106" s="49"/>
      <c r="ETP106" s="49"/>
      <c r="ETQ106" s="49"/>
      <c r="ETR106" s="49"/>
      <c r="ETS106" s="49"/>
      <c r="ETT106" s="49"/>
      <c r="ETU106" s="49"/>
      <c r="ETV106" s="49"/>
      <c r="ETW106" s="49"/>
      <c r="ETX106" s="49"/>
      <c r="ETY106" s="49"/>
      <c r="ETZ106" s="49"/>
      <c r="EUA106" s="49"/>
      <c r="EUB106" s="49"/>
      <c r="EUC106" s="49"/>
      <c r="EUD106" s="49"/>
      <c r="EUE106" s="49"/>
      <c r="EUF106" s="49"/>
      <c r="EUG106" s="49"/>
      <c r="EUH106" s="49"/>
      <c r="EUI106" s="49"/>
      <c r="EUJ106" s="49"/>
      <c r="EUK106" s="49"/>
      <c r="EUL106" s="49"/>
      <c r="EUM106" s="49"/>
      <c r="EUN106" s="49"/>
      <c r="EUO106" s="49"/>
      <c r="EUP106" s="49"/>
      <c r="EUQ106" s="49"/>
      <c r="EUR106" s="49"/>
      <c r="EUS106" s="49"/>
      <c r="EUT106" s="49"/>
      <c r="EUU106" s="49"/>
      <c r="EUV106" s="49"/>
      <c r="EUW106" s="49"/>
      <c r="EUX106" s="49"/>
      <c r="EUY106" s="49"/>
      <c r="EUZ106" s="49"/>
      <c r="EVA106" s="49"/>
      <c r="EVB106" s="49"/>
      <c r="EVC106" s="49"/>
      <c r="EVD106" s="49"/>
      <c r="EVE106" s="49"/>
      <c r="EVF106" s="49"/>
      <c r="EVG106" s="49"/>
      <c r="EVH106" s="49"/>
      <c r="EVI106" s="49"/>
      <c r="EVJ106" s="49"/>
      <c r="EVK106" s="49"/>
      <c r="EVL106" s="49"/>
      <c r="EVM106" s="49"/>
      <c r="EVN106" s="49"/>
      <c r="EVO106" s="49"/>
      <c r="EVP106" s="49"/>
      <c r="EVQ106" s="49"/>
      <c r="EVR106" s="49"/>
      <c r="EVS106" s="49"/>
      <c r="EVT106" s="49"/>
      <c r="EVU106" s="49"/>
      <c r="EVV106" s="49"/>
      <c r="EVW106" s="49"/>
      <c r="EVX106" s="49"/>
      <c r="EVY106" s="49"/>
      <c r="EVZ106" s="49"/>
      <c r="EWA106" s="49"/>
      <c r="EWB106" s="49"/>
      <c r="EWC106" s="49"/>
      <c r="EWD106" s="49"/>
      <c r="EWE106" s="49"/>
      <c r="EWF106" s="49"/>
      <c r="EWG106" s="49"/>
      <c r="EWH106" s="49"/>
      <c r="EWI106" s="49"/>
      <c r="EWJ106" s="49"/>
      <c r="EWK106" s="49"/>
      <c r="EWL106" s="49"/>
      <c r="EWM106" s="49"/>
      <c r="EWN106" s="49"/>
      <c r="EWO106" s="49"/>
      <c r="EWP106" s="49"/>
      <c r="EWQ106" s="49"/>
      <c r="EWR106" s="49"/>
      <c r="EWS106" s="49"/>
      <c r="EWT106" s="49"/>
      <c r="EWU106" s="49"/>
      <c r="EWV106" s="49"/>
      <c r="EWW106" s="49"/>
      <c r="EWX106" s="49"/>
      <c r="EWY106" s="49"/>
      <c r="EWZ106" s="49"/>
      <c r="EXA106" s="49"/>
      <c r="EXB106" s="49"/>
      <c r="EXC106" s="49"/>
      <c r="EXD106" s="49"/>
      <c r="EXE106" s="49"/>
      <c r="EXF106" s="49"/>
      <c r="EXG106" s="49"/>
      <c r="EXH106" s="49"/>
      <c r="EXI106" s="49"/>
      <c r="EXJ106" s="49"/>
      <c r="EXK106" s="49"/>
      <c r="EXL106" s="49"/>
      <c r="EXM106" s="49"/>
      <c r="EXN106" s="49"/>
      <c r="EXO106" s="49"/>
      <c r="EXP106" s="49"/>
      <c r="EXQ106" s="49"/>
      <c r="EXR106" s="49"/>
      <c r="EXS106" s="49"/>
      <c r="EXT106" s="49"/>
      <c r="EXU106" s="49"/>
      <c r="EXV106" s="49"/>
      <c r="EXW106" s="49"/>
      <c r="EXX106" s="49"/>
      <c r="EXY106" s="49"/>
      <c r="EXZ106" s="49"/>
      <c r="EYA106" s="49"/>
      <c r="EYB106" s="49"/>
      <c r="EYC106" s="49"/>
      <c r="EYD106" s="49"/>
      <c r="EYE106" s="49"/>
      <c r="EYF106" s="49"/>
      <c r="EYG106" s="49"/>
      <c r="EYH106" s="49"/>
      <c r="EYI106" s="49"/>
      <c r="EYJ106" s="49"/>
      <c r="EYK106" s="49"/>
      <c r="EYL106" s="49"/>
      <c r="EYM106" s="49"/>
      <c r="EYN106" s="49"/>
      <c r="EYO106" s="49"/>
      <c r="EYP106" s="49"/>
      <c r="EYQ106" s="49"/>
      <c r="EYR106" s="49"/>
      <c r="EYS106" s="49"/>
      <c r="EYT106" s="49"/>
      <c r="EYU106" s="49"/>
      <c r="EYV106" s="49"/>
      <c r="EYW106" s="49"/>
      <c r="EYX106" s="49"/>
      <c r="EYY106" s="49"/>
      <c r="EYZ106" s="49"/>
      <c r="EZA106" s="49"/>
      <c r="EZB106" s="49"/>
      <c r="EZC106" s="49"/>
      <c r="EZD106" s="49"/>
      <c r="EZE106" s="49"/>
      <c r="EZF106" s="49"/>
      <c r="EZG106" s="49"/>
      <c r="EZH106" s="49"/>
      <c r="EZI106" s="49"/>
      <c r="EZJ106" s="49"/>
      <c r="EZK106" s="49"/>
      <c r="EZL106" s="49"/>
      <c r="EZM106" s="49"/>
      <c r="EZN106" s="49"/>
      <c r="EZO106" s="49"/>
      <c r="EZP106" s="49"/>
      <c r="EZQ106" s="49"/>
      <c r="EZR106" s="49"/>
      <c r="EZS106" s="49"/>
      <c r="EZT106" s="49"/>
      <c r="EZU106" s="49"/>
      <c r="EZV106" s="49"/>
      <c r="EZW106" s="49"/>
      <c r="EZX106" s="49"/>
      <c r="EZY106" s="49"/>
      <c r="EZZ106" s="49"/>
      <c r="FAA106" s="49"/>
      <c r="FAB106" s="49"/>
      <c r="FAC106" s="49"/>
      <c r="FAD106" s="49"/>
      <c r="FAE106" s="49"/>
      <c r="FAF106" s="49"/>
      <c r="FAG106" s="49"/>
      <c r="FAH106" s="49"/>
      <c r="FAI106" s="49"/>
      <c r="FAJ106" s="49"/>
      <c r="FAK106" s="49"/>
      <c r="FAL106" s="49"/>
      <c r="FAM106" s="49"/>
      <c r="FAN106" s="49"/>
      <c r="FAO106" s="49"/>
      <c r="FAP106" s="49"/>
      <c r="FAQ106" s="49"/>
      <c r="FAR106" s="49"/>
      <c r="FAS106" s="49"/>
      <c r="FAT106" s="49"/>
      <c r="FAU106" s="49"/>
      <c r="FAV106" s="49"/>
      <c r="FAW106" s="49"/>
      <c r="FAX106" s="49"/>
      <c r="FAY106" s="49"/>
      <c r="FAZ106" s="49"/>
      <c r="FBA106" s="49"/>
      <c r="FBB106" s="49"/>
      <c r="FBC106" s="49"/>
      <c r="FBD106" s="49"/>
      <c r="FBE106" s="49"/>
      <c r="FBF106" s="49"/>
      <c r="FBG106" s="49"/>
      <c r="FBH106" s="49"/>
      <c r="FBI106" s="49"/>
      <c r="FBJ106" s="49"/>
      <c r="FBK106" s="49"/>
      <c r="FBL106" s="49"/>
      <c r="FBM106" s="49"/>
      <c r="FBN106" s="49"/>
      <c r="FBO106" s="49"/>
      <c r="FBP106" s="49"/>
      <c r="FBQ106" s="49"/>
      <c r="FBR106" s="49"/>
      <c r="FBS106" s="49"/>
      <c r="FBT106" s="49"/>
      <c r="FBU106" s="49"/>
      <c r="FBV106" s="49"/>
      <c r="FBW106" s="49"/>
      <c r="FBX106" s="49"/>
      <c r="FBY106" s="49"/>
      <c r="FBZ106" s="49"/>
      <c r="FCA106" s="49"/>
      <c r="FCB106" s="49"/>
      <c r="FCC106" s="49"/>
      <c r="FCD106" s="49"/>
      <c r="FCE106" s="49"/>
      <c r="FCF106" s="49"/>
      <c r="FCG106" s="49"/>
      <c r="FCH106" s="49"/>
      <c r="FCI106" s="49"/>
      <c r="FCJ106" s="49"/>
      <c r="FCK106" s="49"/>
      <c r="FCL106" s="49"/>
      <c r="FCM106" s="49"/>
      <c r="FCN106" s="49"/>
      <c r="FCO106" s="49"/>
      <c r="FCP106" s="49"/>
      <c r="FCQ106" s="49"/>
      <c r="FCR106" s="49"/>
      <c r="FCS106" s="49"/>
      <c r="FCT106" s="49"/>
      <c r="FCU106" s="49"/>
      <c r="FCV106" s="49"/>
      <c r="FCW106" s="49"/>
      <c r="FCX106" s="49"/>
      <c r="FCY106" s="49"/>
      <c r="FCZ106" s="49"/>
      <c r="FDA106" s="49"/>
      <c r="FDB106" s="49"/>
      <c r="FDC106" s="49"/>
      <c r="FDD106" s="49"/>
      <c r="FDE106" s="49"/>
      <c r="FDF106" s="49"/>
      <c r="FDG106" s="49"/>
      <c r="FDH106" s="49"/>
      <c r="FDI106" s="49"/>
      <c r="FDJ106" s="49"/>
      <c r="FDK106" s="49"/>
      <c r="FDL106" s="49"/>
      <c r="FDM106" s="49"/>
      <c r="FDN106" s="49"/>
      <c r="FDO106" s="49"/>
      <c r="FDP106" s="49"/>
      <c r="FDQ106" s="49"/>
      <c r="FDR106" s="49"/>
      <c r="FDS106" s="49"/>
      <c r="FDT106" s="49"/>
      <c r="FDU106" s="49"/>
      <c r="FDV106" s="49"/>
      <c r="FDW106" s="49"/>
      <c r="FDX106" s="49"/>
      <c r="FDY106" s="49"/>
      <c r="FDZ106" s="49"/>
      <c r="FEA106" s="49"/>
      <c r="FEB106" s="49"/>
      <c r="FEC106" s="49"/>
      <c r="FED106" s="49"/>
      <c r="FEE106" s="49"/>
      <c r="FEF106" s="49"/>
      <c r="FEG106" s="49"/>
      <c r="FEH106" s="49"/>
      <c r="FEI106" s="49"/>
      <c r="FEJ106" s="49"/>
      <c r="FEK106" s="49"/>
      <c r="FEL106" s="49"/>
      <c r="FEM106" s="49"/>
      <c r="FEN106" s="49"/>
      <c r="FEO106" s="49"/>
      <c r="FEP106" s="49"/>
      <c r="FEQ106" s="49"/>
      <c r="FER106" s="49"/>
      <c r="FES106" s="49"/>
      <c r="FET106" s="49"/>
      <c r="FEU106" s="49"/>
      <c r="FEV106" s="49"/>
      <c r="FEW106" s="49"/>
      <c r="FEX106" s="49"/>
      <c r="FEY106" s="49"/>
      <c r="FEZ106" s="49"/>
      <c r="FFA106" s="49"/>
      <c r="FFB106" s="49"/>
      <c r="FFC106" s="49"/>
      <c r="FFD106" s="49"/>
      <c r="FFE106" s="49"/>
      <c r="FFF106" s="49"/>
      <c r="FFG106" s="49"/>
      <c r="FFH106" s="49"/>
      <c r="FFI106" s="49"/>
      <c r="FFJ106" s="49"/>
      <c r="FFK106" s="49"/>
      <c r="FFL106" s="49"/>
      <c r="FFM106" s="49"/>
      <c r="FFN106" s="49"/>
      <c r="FFO106" s="49"/>
      <c r="FFP106" s="49"/>
      <c r="FFQ106" s="49"/>
      <c r="FFR106" s="49"/>
      <c r="FFS106" s="49"/>
      <c r="FFT106" s="49"/>
      <c r="FFU106" s="49"/>
      <c r="FFV106" s="49"/>
      <c r="FFW106" s="49"/>
      <c r="FFX106" s="49"/>
      <c r="FFY106" s="49"/>
      <c r="FFZ106" s="49"/>
      <c r="FGA106" s="49"/>
      <c r="FGB106" s="49"/>
      <c r="FGC106" s="49"/>
      <c r="FGD106" s="49"/>
      <c r="FGE106" s="49"/>
      <c r="FGF106" s="49"/>
      <c r="FGG106" s="49"/>
      <c r="FGH106" s="49"/>
      <c r="FGI106" s="49"/>
      <c r="FGJ106" s="49"/>
      <c r="FGK106" s="49"/>
      <c r="FGL106" s="49"/>
      <c r="FGM106" s="49"/>
      <c r="FGN106" s="49"/>
      <c r="FGO106" s="49"/>
      <c r="FGP106" s="49"/>
      <c r="FGQ106" s="49"/>
      <c r="FGR106" s="49"/>
      <c r="FGS106" s="49"/>
      <c r="FGT106" s="49"/>
      <c r="FGU106" s="49"/>
      <c r="FGV106" s="49"/>
      <c r="FGW106" s="49"/>
      <c r="FGX106" s="49"/>
      <c r="FGY106" s="49"/>
      <c r="FGZ106" s="49"/>
      <c r="FHA106" s="49"/>
      <c r="FHB106" s="49"/>
      <c r="FHC106" s="49"/>
      <c r="FHD106" s="49"/>
      <c r="FHE106" s="49"/>
      <c r="FHF106" s="49"/>
      <c r="FHG106" s="49"/>
      <c r="FHH106" s="49"/>
      <c r="FHI106" s="49"/>
      <c r="FHJ106" s="49"/>
      <c r="FHK106" s="49"/>
      <c r="FHL106" s="49"/>
      <c r="FHM106" s="49"/>
      <c r="FHN106" s="49"/>
      <c r="FHO106" s="49"/>
      <c r="FHP106" s="49"/>
      <c r="FHQ106" s="49"/>
      <c r="FHR106" s="49"/>
      <c r="FHS106" s="49"/>
      <c r="FHT106" s="49"/>
      <c r="FHU106" s="49"/>
      <c r="FHV106" s="49"/>
      <c r="FHW106" s="49"/>
      <c r="FHX106" s="49"/>
      <c r="FHY106" s="49"/>
      <c r="FHZ106" s="49"/>
      <c r="FIA106" s="49"/>
      <c r="FIB106" s="49"/>
      <c r="FIC106" s="49"/>
      <c r="FID106" s="49"/>
      <c r="FIE106" s="49"/>
      <c r="FIF106" s="49"/>
      <c r="FIG106" s="49"/>
      <c r="FIH106" s="49"/>
      <c r="FII106" s="49"/>
      <c r="FIJ106" s="49"/>
      <c r="FIK106" s="49"/>
      <c r="FIL106" s="49"/>
      <c r="FIM106" s="49"/>
      <c r="FIN106" s="49"/>
      <c r="FIO106" s="49"/>
      <c r="FIP106" s="49"/>
      <c r="FIQ106" s="49"/>
      <c r="FIR106" s="49"/>
      <c r="FIS106" s="49"/>
      <c r="FIT106" s="49"/>
      <c r="FIU106" s="49"/>
      <c r="FIV106" s="49"/>
      <c r="FIW106" s="49"/>
      <c r="FIX106" s="49"/>
      <c r="FIY106" s="49"/>
      <c r="FIZ106" s="49"/>
      <c r="FJA106" s="49"/>
      <c r="FJB106" s="49"/>
      <c r="FJC106" s="49"/>
      <c r="FJD106" s="49"/>
      <c r="FJE106" s="49"/>
      <c r="FJF106" s="49"/>
      <c r="FJG106" s="49"/>
      <c r="FJH106" s="49"/>
      <c r="FJI106" s="49"/>
      <c r="FJJ106" s="49"/>
      <c r="FJK106" s="49"/>
      <c r="FJL106" s="49"/>
      <c r="FJM106" s="49"/>
      <c r="FJN106" s="49"/>
      <c r="FJO106" s="49"/>
      <c r="FJP106" s="49"/>
      <c r="FJQ106" s="49"/>
      <c r="FJR106" s="49"/>
      <c r="FJS106" s="49"/>
      <c r="FJT106" s="49"/>
      <c r="FJU106" s="49"/>
      <c r="FJV106" s="49"/>
      <c r="FJW106" s="49"/>
      <c r="FJX106" s="49"/>
      <c r="FJY106" s="49"/>
      <c r="FJZ106" s="49"/>
      <c r="FKA106" s="49"/>
      <c r="FKB106" s="49"/>
      <c r="FKC106" s="49"/>
      <c r="FKD106" s="49"/>
      <c r="FKE106" s="49"/>
      <c r="FKF106" s="49"/>
      <c r="FKG106" s="49"/>
      <c r="FKH106" s="49"/>
      <c r="FKI106" s="49"/>
      <c r="FKJ106" s="49"/>
      <c r="FKK106" s="49"/>
      <c r="FKL106" s="49"/>
      <c r="FKM106" s="49"/>
      <c r="FKN106" s="49"/>
      <c r="FKO106" s="49"/>
      <c r="FKP106" s="49"/>
      <c r="FKQ106" s="49"/>
      <c r="FKR106" s="49"/>
      <c r="FKS106" s="49"/>
      <c r="FKT106" s="49"/>
      <c r="FKU106" s="49"/>
      <c r="FKV106" s="49"/>
      <c r="FKW106" s="49"/>
      <c r="FKX106" s="49"/>
      <c r="FKY106" s="49"/>
      <c r="FKZ106" s="49"/>
      <c r="FLA106" s="49"/>
      <c r="FLB106" s="49"/>
      <c r="FLC106" s="49"/>
      <c r="FLD106" s="49"/>
      <c r="FLE106" s="49"/>
      <c r="FLF106" s="49"/>
      <c r="FLG106" s="49"/>
      <c r="FLH106" s="49"/>
      <c r="FLI106" s="49"/>
      <c r="FLJ106" s="49"/>
      <c r="FLK106" s="49"/>
      <c r="FLL106" s="49"/>
      <c r="FLM106" s="49"/>
      <c r="FLN106" s="49"/>
      <c r="FLO106" s="49"/>
      <c r="FLP106" s="49"/>
      <c r="FLQ106" s="49"/>
      <c r="FLR106" s="49"/>
      <c r="FLS106" s="49"/>
      <c r="FLT106" s="49"/>
      <c r="FLU106" s="49"/>
      <c r="FLV106" s="49"/>
      <c r="FLW106" s="49"/>
      <c r="FLX106" s="49"/>
      <c r="FLY106" s="49"/>
      <c r="FLZ106" s="49"/>
      <c r="FMA106" s="49"/>
      <c r="FMB106" s="49"/>
      <c r="FMC106" s="49"/>
      <c r="FMD106" s="49"/>
      <c r="FME106" s="49"/>
      <c r="FMF106" s="49"/>
      <c r="FMG106" s="49"/>
      <c r="FMH106" s="49"/>
      <c r="FMI106" s="49"/>
      <c r="FMJ106" s="49"/>
      <c r="FMK106" s="49"/>
      <c r="FML106" s="49"/>
      <c r="FMM106" s="49"/>
      <c r="FMN106" s="49"/>
      <c r="FMO106" s="49"/>
      <c r="FMP106" s="49"/>
      <c r="FMQ106" s="49"/>
      <c r="FMR106" s="49"/>
      <c r="FMS106" s="49"/>
      <c r="FMT106" s="49"/>
      <c r="FMU106" s="49"/>
      <c r="FMV106" s="49"/>
      <c r="FMW106" s="49"/>
      <c r="FMX106" s="49"/>
      <c r="FMY106" s="49"/>
      <c r="FMZ106" s="49"/>
      <c r="FNA106" s="49"/>
      <c r="FNB106" s="49"/>
      <c r="FNC106" s="49"/>
      <c r="FND106" s="49"/>
      <c r="FNE106" s="49"/>
      <c r="FNF106" s="49"/>
      <c r="FNG106" s="49"/>
      <c r="FNH106" s="49"/>
      <c r="FNI106" s="49"/>
      <c r="FNJ106" s="49"/>
      <c r="FNK106" s="49"/>
      <c r="FNL106" s="49"/>
      <c r="FNM106" s="49"/>
      <c r="FNN106" s="49"/>
      <c r="FNO106" s="49"/>
      <c r="FNP106" s="49"/>
      <c r="FNQ106" s="49"/>
      <c r="FNR106" s="49"/>
      <c r="FNS106" s="49"/>
      <c r="FNT106" s="49"/>
      <c r="FNU106" s="49"/>
      <c r="FNV106" s="49"/>
      <c r="FNW106" s="49"/>
      <c r="FNX106" s="49"/>
      <c r="FNY106" s="49"/>
      <c r="FNZ106" s="49"/>
      <c r="FOA106" s="49"/>
      <c r="FOB106" s="49"/>
      <c r="FOC106" s="49"/>
      <c r="FOD106" s="49"/>
      <c r="FOE106" s="49"/>
      <c r="FOF106" s="49"/>
      <c r="FOG106" s="49"/>
      <c r="FOH106" s="49"/>
      <c r="FOI106" s="49"/>
      <c r="FOJ106" s="49"/>
      <c r="FOK106" s="49"/>
      <c r="FOL106" s="49"/>
      <c r="FOM106" s="49"/>
      <c r="FON106" s="49"/>
      <c r="FOO106" s="49"/>
      <c r="FOP106" s="49"/>
      <c r="FOQ106" s="49"/>
      <c r="FOR106" s="49"/>
      <c r="FOS106" s="49"/>
      <c r="FOT106" s="49"/>
      <c r="FOU106" s="49"/>
      <c r="FOV106" s="49"/>
      <c r="FOW106" s="49"/>
      <c r="FOX106" s="49"/>
      <c r="FOY106" s="49"/>
      <c r="FOZ106" s="49"/>
      <c r="FPA106" s="49"/>
      <c r="FPB106" s="49"/>
      <c r="FPC106" s="49"/>
      <c r="FPD106" s="49"/>
      <c r="FPE106" s="49"/>
      <c r="FPF106" s="49"/>
      <c r="FPG106" s="49"/>
      <c r="FPH106" s="49"/>
      <c r="FPI106" s="49"/>
      <c r="FPJ106" s="49"/>
      <c r="FPK106" s="49"/>
      <c r="FPL106" s="49"/>
      <c r="FPM106" s="49"/>
      <c r="FPN106" s="49"/>
      <c r="FPO106" s="49"/>
      <c r="FPP106" s="49"/>
      <c r="FPQ106" s="49"/>
      <c r="FPR106" s="49"/>
      <c r="FPS106" s="49"/>
      <c r="FPT106" s="49"/>
      <c r="FPU106" s="49"/>
      <c r="FPV106" s="49"/>
      <c r="FPW106" s="49"/>
      <c r="FPX106" s="49"/>
      <c r="FPY106" s="49"/>
      <c r="FPZ106" s="49"/>
      <c r="FQA106" s="49"/>
      <c r="FQB106" s="49"/>
      <c r="FQC106" s="49"/>
      <c r="FQD106" s="49"/>
      <c r="FQE106" s="49"/>
      <c r="FQF106" s="49"/>
      <c r="FQG106" s="49"/>
      <c r="FQH106" s="49"/>
      <c r="FQI106" s="49"/>
      <c r="FQJ106" s="49"/>
      <c r="FQK106" s="49"/>
      <c r="FQL106" s="49"/>
      <c r="FQM106" s="49"/>
      <c r="FQN106" s="49"/>
      <c r="FQO106" s="49"/>
      <c r="FQP106" s="49"/>
      <c r="FQQ106" s="49"/>
      <c r="FQR106" s="49"/>
      <c r="FQS106" s="49"/>
      <c r="FQT106" s="49"/>
      <c r="FQU106" s="49"/>
      <c r="FQV106" s="49"/>
      <c r="FQW106" s="49"/>
      <c r="FQX106" s="49"/>
      <c r="FQY106" s="49"/>
      <c r="FQZ106" s="49"/>
      <c r="FRA106" s="49"/>
      <c r="FRB106" s="49"/>
      <c r="FRC106" s="49"/>
      <c r="FRD106" s="49"/>
      <c r="FRE106" s="49"/>
      <c r="FRF106" s="49"/>
      <c r="FRG106" s="49"/>
      <c r="FRH106" s="49"/>
      <c r="FRI106" s="49"/>
      <c r="FRJ106" s="49"/>
      <c r="FRK106" s="49"/>
      <c r="FRL106" s="49"/>
      <c r="FRM106" s="49"/>
      <c r="FRN106" s="49"/>
      <c r="FRO106" s="49"/>
      <c r="FRP106" s="49"/>
      <c r="FRQ106" s="49"/>
      <c r="FRR106" s="49"/>
      <c r="FRS106" s="49"/>
      <c r="FRT106" s="49"/>
      <c r="FRU106" s="49"/>
      <c r="FRV106" s="49"/>
      <c r="FRW106" s="49"/>
      <c r="FRX106" s="49"/>
      <c r="FRY106" s="49"/>
      <c r="FRZ106" s="49"/>
      <c r="FSA106" s="49"/>
      <c r="FSB106" s="49"/>
      <c r="FSC106" s="49"/>
      <c r="FSD106" s="49"/>
      <c r="FSE106" s="49"/>
      <c r="FSF106" s="49"/>
      <c r="FSG106" s="49"/>
      <c r="FSH106" s="49"/>
      <c r="FSI106" s="49"/>
      <c r="FSJ106" s="49"/>
      <c r="FSK106" s="49"/>
      <c r="FSL106" s="49"/>
      <c r="FSM106" s="49"/>
      <c r="FSN106" s="49"/>
      <c r="FSO106" s="49"/>
      <c r="FSP106" s="49"/>
      <c r="FSQ106" s="49"/>
      <c r="FSR106" s="49"/>
      <c r="FSS106" s="49"/>
      <c r="FST106" s="49"/>
      <c r="FSU106" s="49"/>
      <c r="FSV106" s="49"/>
      <c r="FSW106" s="49"/>
      <c r="FSX106" s="49"/>
      <c r="FSY106" s="49"/>
      <c r="FSZ106" s="49"/>
      <c r="FTA106" s="49"/>
      <c r="FTB106" s="49"/>
      <c r="FTC106" s="49"/>
      <c r="FTD106" s="49"/>
      <c r="FTE106" s="49"/>
      <c r="FTF106" s="49"/>
      <c r="FTG106" s="49"/>
      <c r="FTH106" s="49"/>
      <c r="FTI106" s="49"/>
      <c r="FTJ106" s="49"/>
      <c r="FTK106" s="49"/>
      <c r="FTL106" s="49"/>
      <c r="FTM106" s="49"/>
      <c r="FTN106" s="49"/>
      <c r="FTO106" s="49"/>
      <c r="FTP106" s="49"/>
      <c r="FTQ106" s="49"/>
      <c r="FTR106" s="49"/>
      <c r="FTS106" s="49"/>
      <c r="FTT106" s="49"/>
      <c r="FTU106" s="49"/>
      <c r="FTV106" s="49"/>
      <c r="FTW106" s="49"/>
      <c r="FTX106" s="49"/>
      <c r="FTY106" s="49"/>
      <c r="FTZ106" s="49"/>
      <c r="FUA106" s="49"/>
      <c r="FUB106" s="49"/>
      <c r="FUC106" s="49"/>
      <c r="FUD106" s="49"/>
      <c r="FUE106" s="49"/>
      <c r="FUF106" s="49"/>
      <c r="FUG106" s="49"/>
      <c r="FUH106" s="49"/>
      <c r="FUI106" s="49"/>
      <c r="FUJ106" s="49"/>
      <c r="FUK106" s="49"/>
      <c r="FUL106" s="49"/>
      <c r="FUM106" s="49"/>
      <c r="FUN106" s="49"/>
      <c r="FUO106" s="49"/>
      <c r="FUP106" s="49"/>
      <c r="FUQ106" s="49"/>
      <c r="FUR106" s="49"/>
      <c r="FUS106" s="49"/>
      <c r="FUT106" s="49"/>
      <c r="FUU106" s="49"/>
      <c r="FUV106" s="49"/>
      <c r="FUW106" s="49"/>
      <c r="FUX106" s="49"/>
      <c r="FUY106" s="49"/>
      <c r="FUZ106" s="49"/>
      <c r="FVA106" s="49"/>
      <c r="FVB106" s="49"/>
      <c r="FVC106" s="49"/>
      <c r="FVD106" s="49"/>
      <c r="FVE106" s="49"/>
      <c r="FVF106" s="49"/>
      <c r="FVG106" s="49"/>
      <c r="FVH106" s="49"/>
      <c r="FVI106" s="49"/>
      <c r="FVJ106" s="49"/>
      <c r="FVK106" s="49"/>
      <c r="FVL106" s="49"/>
      <c r="FVM106" s="49"/>
      <c r="FVN106" s="49"/>
      <c r="FVO106" s="49"/>
      <c r="FVP106" s="49"/>
      <c r="FVQ106" s="49"/>
      <c r="FVR106" s="49"/>
      <c r="FVS106" s="49"/>
      <c r="FVT106" s="49"/>
      <c r="FVU106" s="49"/>
      <c r="FVV106" s="49"/>
      <c r="FVW106" s="49"/>
      <c r="FVX106" s="49"/>
      <c r="FVY106" s="49"/>
      <c r="FVZ106" s="49"/>
      <c r="FWA106" s="49"/>
      <c r="FWB106" s="49"/>
      <c r="FWC106" s="49"/>
      <c r="FWD106" s="49"/>
      <c r="FWE106" s="49"/>
      <c r="FWF106" s="49"/>
      <c r="FWG106" s="49"/>
      <c r="FWH106" s="49"/>
      <c r="FWI106" s="49"/>
      <c r="FWJ106" s="49"/>
      <c r="FWK106" s="49"/>
      <c r="FWL106" s="49"/>
      <c r="FWM106" s="49"/>
      <c r="FWN106" s="49"/>
      <c r="FWO106" s="49"/>
      <c r="FWP106" s="49"/>
      <c r="FWQ106" s="49"/>
      <c r="FWR106" s="49"/>
      <c r="FWS106" s="49"/>
      <c r="FWT106" s="49"/>
      <c r="FWU106" s="49"/>
      <c r="FWV106" s="49"/>
      <c r="FWW106" s="49"/>
      <c r="FWX106" s="49"/>
      <c r="FWY106" s="49"/>
      <c r="FWZ106" s="49"/>
      <c r="FXA106" s="49"/>
      <c r="FXB106" s="49"/>
      <c r="FXC106" s="49"/>
      <c r="FXD106" s="49"/>
      <c r="FXE106" s="49"/>
      <c r="FXF106" s="49"/>
      <c r="FXG106" s="49"/>
      <c r="FXH106" s="49"/>
      <c r="FXI106" s="49"/>
      <c r="FXJ106" s="49"/>
      <c r="FXK106" s="49"/>
      <c r="FXL106" s="49"/>
      <c r="FXM106" s="49"/>
      <c r="FXN106" s="49"/>
      <c r="FXO106" s="49"/>
      <c r="FXP106" s="49"/>
      <c r="FXQ106" s="49"/>
      <c r="FXR106" s="49"/>
      <c r="FXS106" s="49"/>
      <c r="FXT106" s="49"/>
      <c r="FXU106" s="49"/>
      <c r="FXV106" s="49"/>
      <c r="FXW106" s="49"/>
      <c r="FXX106" s="49"/>
      <c r="FXY106" s="49"/>
      <c r="FXZ106" s="49"/>
      <c r="FYA106" s="49"/>
      <c r="FYB106" s="49"/>
      <c r="FYC106" s="49"/>
      <c r="FYD106" s="49"/>
      <c r="FYE106" s="49"/>
      <c r="FYF106" s="49"/>
      <c r="FYG106" s="49"/>
      <c r="FYH106" s="49"/>
      <c r="FYI106" s="49"/>
      <c r="FYJ106" s="49"/>
      <c r="FYK106" s="49"/>
      <c r="FYL106" s="49"/>
      <c r="FYM106" s="49"/>
      <c r="FYN106" s="49"/>
      <c r="FYO106" s="49"/>
      <c r="FYP106" s="49"/>
      <c r="FYQ106" s="49"/>
      <c r="FYR106" s="49"/>
      <c r="FYS106" s="49"/>
      <c r="FYT106" s="49"/>
      <c r="FYU106" s="49"/>
      <c r="FYV106" s="49"/>
      <c r="FYW106" s="49"/>
      <c r="FYX106" s="49"/>
      <c r="FYY106" s="49"/>
      <c r="FYZ106" s="49"/>
      <c r="FZA106" s="49"/>
      <c r="FZB106" s="49"/>
      <c r="FZC106" s="49"/>
      <c r="FZD106" s="49"/>
      <c r="FZE106" s="49"/>
      <c r="FZF106" s="49"/>
      <c r="FZG106" s="49"/>
      <c r="FZH106" s="49"/>
      <c r="FZI106" s="49"/>
      <c r="FZJ106" s="49"/>
      <c r="FZK106" s="49"/>
      <c r="FZL106" s="49"/>
      <c r="FZM106" s="49"/>
      <c r="FZN106" s="49"/>
      <c r="FZO106" s="49"/>
      <c r="FZP106" s="49"/>
      <c r="FZQ106" s="49"/>
      <c r="FZR106" s="49"/>
      <c r="FZS106" s="49"/>
      <c r="FZT106" s="49"/>
      <c r="FZU106" s="49"/>
      <c r="FZV106" s="49"/>
      <c r="FZW106" s="49"/>
      <c r="FZX106" s="49"/>
      <c r="FZY106" s="49"/>
      <c r="FZZ106" s="49"/>
      <c r="GAA106" s="49"/>
      <c r="GAB106" s="49"/>
      <c r="GAC106" s="49"/>
      <c r="GAD106" s="49"/>
      <c r="GAE106" s="49"/>
      <c r="GAF106" s="49"/>
      <c r="GAG106" s="49"/>
      <c r="GAH106" s="49"/>
      <c r="GAI106" s="49"/>
      <c r="GAJ106" s="49"/>
      <c r="GAK106" s="49"/>
      <c r="GAL106" s="49"/>
      <c r="GAM106" s="49"/>
      <c r="GAN106" s="49"/>
      <c r="GAO106" s="49"/>
      <c r="GAP106" s="49"/>
      <c r="GAQ106" s="49"/>
      <c r="GAR106" s="49"/>
      <c r="GAS106" s="49"/>
      <c r="GAT106" s="49"/>
      <c r="GAU106" s="49"/>
      <c r="GAV106" s="49"/>
      <c r="GAW106" s="49"/>
      <c r="GAX106" s="49"/>
      <c r="GAY106" s="49"/>
      <c r="GAZ106" s="49"/>
      <c r="GBA106" s="49"/>
      <c r="GBB106" s="49"/>
      <c r="GBC106" s="49"/>
      <c r="GBD106" s="49"/>
      <c r="GBE106" s="49"/>
      <c r="GBF106" s="49"/>
      <c r="GBG106" s="49"/>
      <c r="GBH106" s="49"/>
      <c r="GBI106" s="49"/>
      <c r="GBJ106" s="49"/>
      <c r="GBK106" s="49"/>
      <c r="GBL106" s="49"/>
      <c r="GBM106" s="49"/>
      <c r="GBN106" s="49"/>
      <c r="GBO106" s="49"/>
      <c r="GBP106" s="49"/>
      <c r="GBQ106" s="49"/>
      <c r="GBR106" s="49"/>
      <c r="GBS106" s="49"/>
      <c r="GBT106" s="49"/>
      <c r="GBU106" s="49"/>
      <c r="GBV106" s="49"/>
      <c r="GBW106" s="49"/>
      <c r="GBX106" s="49"/>
      <c r="GBY106" s="49"/>
      <c r="GBZ106" s="49"/>
      <c r="GCA106" s="49"/>
      <c r="GCB106" s="49"/>
      <c r="GCC106" s="49"/>
      <c r="GCD106" s="49"/>
      <c r="GCE106" s="49"/>
      <c r="GCF106" s="49"/>
      <c r="GCG106" s="49"/>
      <c r="GCH106" s="49"/>
      <c r="GCI106" s="49"/>
      <c r="GCJ106" s="49"/>
      <c r="GCK106" s="49"/>
      <c r="GCL106" s="49"/>
      <c r="GCM106" s="49"/>
      <c r="GCN106" s="49"/>
      <c r="GCO106" s="49"/>
      <c r="GCP106" s="49"/>
      <c r="GCQ106" s="49"/>
      <c r="GCR106" s="49"/>
      <c r="GCS106" s="49"/>
      <c r="GCT106" s="49"/>
      <c r="GCU106" s="49"/>
      <c r="GCV106" s="49"/>
      <c r="GCW106" s="49"/>
      <c r="GCX106" s="49"/>
      <c r="GCY106" s="49"/>
      <c r="GCZ106" s="49"/>
      <c r="GDA106" s="49"/>
      <c r="GDB106" s="49"/>
      <c r="GDC106" s="49"/>
      <c r="GDD106" s="49"/>
      <c r="GDE106" s="49"/>
      <c r="GDF106" s="49"/>
      <c r="GDG106" s="49"/>
      <c r="GDH106" s="49"/>
      <c r="GDI106" s="49"/>
      <c r="GDJ106" s="49"/>
      <c r="GDK106" s="49"/>
      <c r="GDL106" s="49"/>
      <c r="GDM106" s="49"/>
      <c r="GDN106" s="49"/>
      <c r="GDO106" s="49"/>
      <c r="GDP106" s="49"/>
      <c r="GDQ106" s="49"/>
      <c r="GDR106" s="49"/>
      <c r="GDS106" s="49"/>
      <c r="GDT106" s="49"/>
      <c r="GDU106" s="49"/>
      <c r="GDV106" s="49"/>
      <c r="GDW106" s="49"/>
      <c r="GDX106" s="49"/>
      <c r="GDY106" s="49"/>
      <c r="GDZ106" s="49"/>
      <c r="GEA106" s="49"/>
      <c r="GEB106" s="49"/>
      <c r="GEC106" s="49"/>
      <c r="GED106" s="49"/>
      <c r="GEE106" s="49"/>
      <c r="GEF106" s="49"/>
      <c r="GEG106" s="49"/>
      <c r="GEH106" s="49"/>
      <c r="GEI106" s="49"/>
      <c r="GEJ106" s="49"/>
      <c r="GEK106" s="49"/>
      <c r="GEL106" s="49"/>
      <c r="GEM106" s="49"/>
      <c r="GEN106" s="49"/>
      <c r="GEO106" s="49"/>
      <c r="GEP106" s="49"/>
      <c r="GEQ106" s="49"/>
      <c r="GER106" s="49"/>
      <c r="GES106" s="49"/>
      <c r="GET106" s="49"/>
      <c r="GEU106" s="49"/>
      <c r="GEV106" s="49"/>
      <c r="GEW106" s="49"/>
      <c r="GEX106" s="49"/>
      <c r="GEY106" s="49"/>
      <c r="GEZ106" s="49"/>
      <c r="GFA106" s="49"/>
      <c r="GFB106" s="49"/>
      <c r="GFC106" s="49"/>
      <c r="GFD106" s="49"/>
      <c r="GFE106" s="49"/>
      <c r="GFF106" s="49"/>
      <c r="GFG106" s="49"/>
      <c r="GFH106" s="49"/>
      <c r="GFI106" s="49"/>
      <c r="GFJ106" s="49"/>
      <c r="GFK106" s="49"/>
      <c r="GFL106" s="49"/>
      <c r="GFM106" s="49"/>
      <c r="GFN106" s="49"/>
      <c r="GFO106" s="49"/>
      <c r="GFP106" s="49"/>
      <c r="GFQ106" s="49"/>
      <c r="GFR106" s="49"/>
      <c r="GFS106" s="49"/>
      <c r="GFT106" s="49"/>
      <c r="GFU106" s="49"/>
      <c r="GFV106" s="49"/>
      <c r="GFW106" s="49"/>
      <c r="GFX106" s="49"/>
      <c r="GFY106" s="49"/>
      <c r="GFZ106" s="49"/>
      <c r="GGA106" s="49"/>
      <c r="GGB106" s="49"/>
      <c r="GGC106" s="49"/>
      <c r="GGD106" s="49"/>
      <c r="GGE106" s="49"/>
      <c r="GGF106" s="49"/>
      <c r="GGG106" s="49"/>
      <c r="GGH106" s="49"/>
      <c r="GGI106" s="49"/>
      <c r="GGJ106" s="49"/>
      <c r="GGK106" s="49"/>
      <c r="GGL106" s="49"/>
      <c r="GGM106" s="49"/>
      <c r="GGN106" s="49"/>
      <c r="GGO106" s="49"/>
      <c r="GGP106" s="49"/>
      <c r="GGQ106" s="49"/>
      <c r="GGR106" s="49"/>
      <c r="GGS106" s="49"/>
      <c r="GGT106" s="49"/>
      <c r="GGU106" s="49"/>
      <c r="GGV106" s="49"/>
      <c r="GGW106" s="49"/>
      <c r="GGX106" s="49"/>
      <c r="GGY106" s="49"/>
      <c r="GGZ106" s="49"/>
      <c r="GHA106" s="49"/>
      <c r="GHB106" s="49"/>
      <c r="GHC106" s="49"/>
      <c r="GHD106" s="49"/>
      <c r="GHE106" s="49"/>
      <c r="GHF106" s="49"/>
      <c r="GHG106" s="49"/>
      <c r="GHH106" s="49"/>
      <c r="GHI106" s="49"/>
      <c r="GHJ106" s="49"/>
      <c r="GHK106" s="49"/>
      <c r="GHL106" s="49"/>
      <c r="GHM106" s="49"/>
      <c r="GHN106" s="49"/>
      <c r="GHO106" s="49"/>
      <c r="GHP106" s="49"/>
      <c r="GHQ106" s="49"/>
      <c r="GHR106" s="49"/>
      <c r="GHS106" s="49"/>
      <c r="GHT106" s="49"/>
      <c r="GHU106" s="49"/>
      <c r="GHV106" s="49"/>
      <c r="GHW106" s="49"/>
      <c r="GHX106" s="49"/>
      <c r="GHY106" s="49"/>
      <c r="GHZ106" s="49"/>
      <c r="GIA106" s="49"/>
      <c r="GIB106" s="49"/>
      <c r="GIC106" s="49"/>
      <c r="GID106" s="49"/>
      <c r="GIE106" s="49"/>
      <c r="GIF106" s="49"/>
      <c r="GIG106" s="49"/>
      <c r="GIH106" s="49"/>
      <c r="GII106" s="49"/>
      <c r="GIJ106" s="49"/>
      <c r="GIK106" s="49"/>
      <c r="GIL106" s="49"/>
      <c r="GIM106" s="49"/>
      <c r="GIN106" s="49"/>
      <c r="GIO106" s="49"/>
      <c r="GIP106" s="49"/>
      <c r="GIQ106" s="49"/>
      <c r="GIR106" s="49"/>
      <c r="GIS106" s="49"/>
      <c r="GIT106" s="49"/>
      <c r="GIU106" s="49"/>
      <c r="GIV106" s="49"/>
      <c r="GIW106" s="49"/>
      <c r="GIX106" s="49"/>
      <c r="GIY106" s="49"/>
      <c r="GIZ106" s="49"/>
      <c r="GJA106" s="49"/>
      <c r="GJB106" s="49"/>
      <c r="GJC106" s="49"/>
      <c r="GJD106" s="49"/>
      <c r="GJE106" s="49"/>
      <c r="GJF106" s="49"/>
      <c r="GJG106" s="49"/>
      <c r="GJH106" s="49"/>
      <c r="GJI106" s="49"/>
      <c r="GJJ106" s="49"/>
      <c r="GJK106" s="49"/>
      <c r="GJL106" s="49"/>
      <c r="GJM106" s="49"/>
      <c r="GJN106" s="49"/>
      <c r="GJO106" s="49"/>
      <c r="GJP106" s="49"/>
      <c r="GJQ106" s="49"/>
      <c r="GJR106" s="49"/>
      <c r="GJS106" s="49"/>
      <c r="GJT106" s="49"/>
      <c r="GJU106" s="49"/>
      <c r="GJV106" s="49"/>
      <c r="GJW106" s="49"/>
      <c r="GJX106" s="49"/>
      <c r="GJY106" s="49"/>
      <c r="GJZ106" s="49"/>
      <c r="GKA106" s="49"/>
      <c r="GKB106" s="49"/>
      <c r="GKC106" s="49"/>
      <c r="GKD106" s="49"/>
      <c r="GKE106" s="49"/>
      <c r="GKF106" s="49"/>
      <c r="GKG106" s="49"/>
      <c r="GKH106" s="49"/>
      <c r="GKI106" s="49"/>
      <c r="GKJ106" s="49"/>
      <c r="GKK106" s="49"/>
      <c r="GKL106" s="49"/>
      <c r="GKM106" s="49"/>
      <c r="GKN106" s="49"/>
      <c r="GKO106" s="49"/>
      <c r="GKP106" s="49"/>
      <c r="GKQ106" s="49"/>
      <c r="GKR106" s="49"/>
      <c r="GKS106" s="49"/>
      <c r="GKT106" s="49"/>
      <c r="GKU106" s="49"/>
      <c r="GKV106" s="49"/>
      <c r="GKW106" s="49"/>
      <c r="GKX106" s="49"/>
      <c r="GKY106" s="49"/>
      <c r="GKZ106" s="49"/>
      <c r="GLA106" s="49"/>
      <c r="GLB106" s="49"/>
      <c r="GLC106" s="49"/>
      <c r="GLD106" s="49"/>
      <c r="GLE106" s="49"/>
      <c r="GLF106" s="49"/>
      <c r="GLG106" s="49"/>
      <c r="GLH106" s="49"/>
      <c r="GLI106" s="49"/>
      <c r="GLJ106" s="49"/>
      <c r="GLK106" s="49"/>
      <c r="GLL106" s="49"/>
      <c r="GLM106" s="49"/>
      <c r="GLN106" s="49"/>
      <c r="GLO106" s="49"/>
      <c r="GLP106" s="49"/>
      <c r="GLQ106" s="49"/>
      <c r="GLR106" s="49"/>
      <c r="GLS106" s="49"/>
      <c r="GLT106" s="49"/>
      <c r="GLU106" s="49"/>
      <c r="GLV106" s="49"/>
      <c r="GLW106" s="49"/>
      <c r="GLX106" s="49"/>
      <c r="GLY106" s="49"/>
      <c r="GLZ106" s="49"/>
      <c r="GMA106" s="49"/>
      <c r="GMB106" s="49"/>
      <c r="GMC106" s="49"/>
      <c r="GMD106" s="49"/>
      <c r="GME106" s="49"/>
      <c r="GMF106" s="49"/>
      <c r="GMG106" s="49"/>
      <c r="GMH106" s="49"/>
      <c r="GMI106" s="49"/>
      <c r="GMJ106" s="49"/>
      <c r="GMK106" s="49"/>
      <c r="GML106" s="49"/>
      <c r="GMM106" s="49"/>
      <c r="GMN106" s="49"/>
      <c r="GMO106" s="49"/>
      <c r="GMP106" s="49"/>
      <c r="GMQ106" s="49"/>
      <c r="GMR106" s="49"/>
      <c r="GMS106" s="49"/>
      <c r="GMT106" s="49"/>
      <c r="GMU106" s="49"/>
      <c r="GMV106" s="49"/>
      <c r="GMW106" s="49"/>
      <c r="GMX106" s="49"/>
      <c r="GMY106" s="49"/>
      <c r="GMZ106" s="49"/>
      <c r="GNA106" s="49"/>
      <c r="GNB106" s="49"/>
      <c r="GNC106" s="49"/>
      <c r="GND106" s="49"/>
      <c r="GNE106" s="49"/>
      <c r="GNF106" s="49"/>
      <c r="GNG106" s="49"/>
      <c r="GNH106" s="49"/>
      <c r="GNI106" s="49"/>
      <c r="GNJ106" s="49"/>
      <c r="GNK106" s="49"/>
      <c r="GNL106" s="49"/>
      <c r="GNM106" s="49"/>
      <c r="GNN106" s="49"/>
      <c r="GNO106" s="49"/>
      <c r="GNP106" s="49"/>
      <c r="GNQ106" s="49"/>
      <c r="GNR106" s="49"/>
      <c r="GNS106" s="49"/>
      <c r="GNT106" s="49"/>
      <c r="GNU106" s="49"/>
      <c r="GNV106" s="49"/>
      <c r="GNW106" s="49"/>
      <c r="GNX106" s="49"/>
      <c r="GNY106" s="49"/>
      <c r="GNZ106" s="49"/>
      <c r="GOA106" s="49"/>
      <c r="GOB106" s="49"/>
      <c r="GOC106" s="49"/>
      <c r="GOD106" s="49"/>
      <c r="GOE106" s="49"/>
      <c r="GOF106" s="49"/>
      <c r="GOG106" s="49"/>
      <c r="GOH106" s="49"/>
      <c r="GOI106" s="49"/>
      <c r="GOJ106" s="49"/>
      <c r="GOK106" s="49"/>
      <c r="GOL106" s="49"/>
      <c r="GOM106" s="49"/>
      <c r="GON106" s="49"/>
      <c r="GOO106" s="49"/>
      <c r="GOP106" s="49"/>
      <c r="GOQ106" s="49"/>
      <c r="GOR106" s="49"/>
      <c r="GOS106" s="49"/>
      <c r="GOT106" s="49"/>
      <c r="GOU106" s="49"/>
      <c r="GOV106" s="49"/>
      <c r="GOW106" s="49"/>
      <c r="GOX106" s="49"/>
      <c r="GOY106" s="49"/>
      <c r="GOZ106" s="49"/>
      <c r="GPA106" s="49"/>
      <c r="GPB106" s="49"/>
      <c r="GPC106" s="49"/>
      <c r="GPD106" s="49"/>
      <c r="GPE106" s="49"/>
      <c r="GPF106" s="49"/>
      <c r="GPG106" s="49"/>
      <c r="GPH106" s="49"/>
      <c r="GPI106" s="49"/>
      <c r="GPJ106" s="49"/>
      <c r="GPK106" s="49"/>
      <c r="GPL106" s="49"/>
      <c r="GPM106" s="49"/>
      <c r="GPN106" s="49"/>
      <c r="GPO106" s="49"/>
      <c r="GPP106" s="49"/>
      <c r="GPQ106" s="49"/>
      <c r="GPR106" s="49"/>
      <c r="GPS106" s="49"/>
      <c r="GPT106" s="49"/>
      <c r="GPU106" s="49"/>
      <c r="GPV106" s="49"/>
      <c r="GPW106" s="49"/>
      <c r="GPX106" s="49"/>
      <c r="GPY106" s="49"/>
      <c r="GPZ106" s="49"/>
      <c r="GQA106" s="49"/>
      <c r="GQB106" s="49"/>
      <c r="GQC106" s="49"/>
      <c r="GQD106" s="49"/>
      <c r="GQE106" s="49"/>
      <c r="GQF106" s="49"/>
      <c r="GQG106" s="49"/>
      <c r="GQH106" s="49"/>
      <c r="GQI106" s="49"/>
      <c r="GQJ106" s="49"/>
      <c r="GQK106" s="49"/>
      <c r="GQL106" s="49"/>
      <c r="GQM106" s="49"/>
      <c r="GQN106" s="49"/>
      <c r="GQO106" s="49"/>
      <c r="GQP106" s="49"/>
      <c r="GQQ106" s="49"/>
      <c r="GQR106" s="49"/>
      <c r="GQS106" s="49"/>
      <c r="GQT106" s="49"/>
      <c r="GQU106" s="49"/>
      <c r="GQV106" s="49"/>
      <c r="GQW106" s="49"/>
      <c r="GQX106" s="49"/>
      <c r="GQY106" s="49"/>
      <c r="GQZ106" s="49"/>
      <c r="GRA106" s="49"/>
      <c r="GRB106" s="49"/>
      <c r="GRC106" s="49"/>
      <c r="GRD106" s="49"/>
      <c r="GRE106" s="49"/>
      <c r="GRF106" s="49"/>
      <c r="GRG106" s="49"/>
      <c r="GRH106" s="49"/>
      <c r="GRI106" s="49"/>
      <c r="GRJ106" s="49"/>
      <c r="GRK106" s="49"/>
      <c r="GRL106" s="49"/>
      <c r="GRM106" s="49"/>
      <c r="GRN106" s="49"/>
      <c r="GRO106" s="49"/>
      <c r="GRP106" s="49"/>
      <c r="GRQ106" s="49"/>
      <c r="GRR106" s="49"/>
      <c r="GRS106" s="49"/>
      <c r="GRT106" s="49"/>
      <c r="GRU106" s="49"/>
      <c r="GRV106" s="49"/>
      <c r="GRW106" s="49"/>
      <c r="GRX106" s="49"/>
      <c r="GRY106" s="49"/>
      <c r="GRZ106" s="49"/>
      <c r="GSA106" s="49"/>
      <c r="GSB106" s="49"/>
      <c r="GSC106" s="49"/>
      <c r="GSD106" s="49"/>
      <c r="GSE106" s="49"/>
      <c r="GSF106" s="49"/>
      <c r="GSG106" s="49"/>
      <c r="GSH106" s="49"/>
      <c r="GSI106" s="49"/>
      <c r="GSJ106" s="49"/>
      <c r="GSK106" s="49"/>
      <c r="GSL106" s="49"/>
      <c r="GSM106" s="49"/>
      <c r="GSN106" s="49"/>
      <c r="GSO106" s="49"/>
      <c r="GSP106" s="49"/>
      <c r="GSQ106" s="49"/>
      <c r="GSR106" s="49"/>
      <c r="GSS106" s="49"/>
      <c r="GST106" s="49"/>
      <c r="GSU106" s="49"/>
      <c r="GSV106" s="49"/>
      <c r="GSW106" s="49"/>
      <c r="GSX106" s="49"/>
      <c r="GSY106" s="49"/>
      <c r="GSZ106" s="49"/>
      <c r="GTA106" s="49"/>
      <c r="GTB106" s="49"/>
      <c r="GTC106" s="49"/>
      <c r="GTD106" s="49"/>
      <c r="GTE106" s="49"/>
      <c r="GTF106" s="49"/>
      <c r="GTG106" s="49"/>
      <c r="GTH106" s="49"/>
      <c r="GTI106" s="49"/>
      <c r="GTJ106" s="49"/>
      <c r="GTK106" s="49"/>
      <c r="GTL106" s="49"/>
      <c r="GTM106" s="49"/>
      <c r="GTN106" s="49"/>
      <c r="GTO106" s="49"/>
      <c r="GTP106" s="49"/>
      <c r="GTQ106" s="49"/>
      <c r="GTR106" s="49"/>
      <c r="GTS106" s="49"/>
      <c r="GTT106" s="49"/>
      <c r="GTU106" s="49"/>
      <c r="GTV106" s="49"/>
      <c r="GTW106" s="49"/>
      <c r="GTX106" s="49"/>
      <c r="GTY106" s="49"/>
      <c r="GTZ106" s="49"/>
      <c r="GUA106" s="49"/>
      <c r="GUB106" s="49"/>
      <c r="GUC106" s="49"/>
      <c r="GUD106" s="49"/>
      <c r="GUE106" s="49"/>
      <c r="GUF106" s="49"/>
      <c r="GUG106" s="49"/>
      <c r="GUH106" s="49"/>
      <c r="GUI106" s="49"/>
      <c r="GUJ106" s="49"/>
      <c r="GUK106" s="49"/>
      <c r="GUL106" s="49"/>
      <c r="GUM106" s="49"/>
      <c r="GUN106" s="49"/>
      <c r="GUO106" s="49"/>
      <c r="GUP106" s="49"/>
      <c r="GUQ106" s="49"/>
      <c r="GUR106" s="49"/>
      <c r="GUS106" s="49"/>
      <c r="GUT106" s="49"/>
      <c r="GUU106" s="49"/>
      <c r="GUV106" s="49"/>
      <c r="GUW106" s="49"/>
      <c r="GUX106" s="49"/>
      <c r="GUY106" s="49"/>
      <c r="GUZ106" s="49"/>
      <c r="GVA106" s="49"/>
      <c r="GVB106" s="49"/>
      <c r="GVC106" s="49"/>
      <c r="GVD106" s="49"/>
      <c r="GVE106" s="49"/>
      <c r="GVF106" s="49"/>
      <c r="GVG106" s="49"/>
      <c r="GVH106" s="49"/>
      <c r="GVI106" s="49"/>
      <c r="GVJ106" s="49"/>
      <c r="GVK106" s="49"/>
      <c r="GVL106" s="49"/>
      <c r="GVM106" s="49"/>
      <c r="GVN106" s="49"/>
      <c r="GVO106" s="49"/>
      <c r="GVP106" s="49"/>
      <c r="GVQ106" s="49"/>
      <c r="GVR106" s="49"/>
      <c r="GVS106" s="49"/>
      <c r="GVT106" s="49"/>
      <c r="GVU106" s="49"/>
      <c r="GVV106" s="49"/>
      <c r="GVW106" s="49"/>
      <c r="GVX106" s="49"/>
      <c r="GVY106" s="49"/>
      <c r="GVZ106" s="49"/>
      <c r="GWA106" s="49"/>
      <c r="GWB106" s="49"/>
      <c r="GWC106" s="49"/>
      <c r="GWD106" s="49"/>
      <c r="GWE106" s="49"/>
      <c r="GWF106" s="49"/>
      <c r="GWG106" s="49"/>
      <c r="GWH106" s="49"/>
      <c r="GWI106" s="49"/>
      <c r="GWJ106" s="49"/>
      <c r="GWK106" s="49"/>
      <c r="GWL106" s="49"/>
      <c r="GWM106" s="49"/>
      <c r="GWN106" s="49"/>
      <c r="GWO106" s="49"/>
      <c r="GWP106" s="49"/>
      <c r="GWQ106" s="49"/>
      <c r="GWR106" s="49"/>
      <c r="GWS106" s="49"/>
      <c r="GWT106" s="49"/>
      <c r="GWU106" s="49"/>
      <c r="GWV106" s="49"/>
      <c r="GWW106" s="49"/>
      <c r="GWX106" s="49"/>
      <c r="GWY106" s="49"/>
      <c r="GWZ106" s="49"/>
      <c r="GXA106" s="49"/>
      <c r="GXB106" s="49"/>
      <c r="GXC106" s="49"/>
      <c r="GXD106" s="49"/>
      <c r="GXE106" s="49"/>
      <c r="GXF106" s="49"/>
      <c r="GXG106" s="49"/>
      <c r="GXH106" s="49"/>
      <c r="GXI106" s="49"/>
      <c r="GXJ106" s="49"/>
      <c r="GXK106" s="49"/>
      <c r="GXL106" s="49"/>
      <c r="GXM106" s="49"/>
      <c r="GXN106" s="49"/>
      <c r="GXO106" s="49"/>
      <c r="GXP106" s="49"/>
      <c r="GXQ106" s="49"/>
      <c r="GXR106" s="49"/>
      <c r="GXS106" s="49"/>
      <c r="GXT106" s="49"/>
      <c r="GXU106" s="49"/>
      <c r="GXV106" s="49"/>
      <c r="GXW106" s="49"/>
      <c r="GXX106" s="49"/>
      <c r="GXY106" s="49"/>
      <c r="GXZ106" s="49"/>
      <c r="GYA106" s="49"/>
      <c r="GYB106" s="49"/>
      <c r="GYC106" s="49"/>
      <c r="GYD106" s="49"/>
      <c r="GYE106" s="49"/>
      <c r="GYF106" s="49"/>
      <c r="GYG106" s="49"/>
      <c r="GYH106" s="49"/>
      <c r="GYI106" s="49"/>
      <c r="GYJ106" s="49"/>
      <c r="GYK106" s="49"/>
      <c r="GYL106" s="49"/>
      <c r="GYM106" s="49"/>
      <c r="GYN106" s="49"/>
      <c r="GYO106" s="49"/>
      <c r="GYP106" s="49"/>
      <c r="GYQ106" s="49"/>
      <c r="GYR106" s="49"/>
      <c r="GYS106" s="49"/>
      <c r="GYT106" s="49"/>
      <c r="GYU106" s="49"/>
      <c r="GYV106" s="49"/>
      <c r="GYW106" s="49"/>
      <c r="GYX106" s="49"/>
      <c r="GYY106" s="49"/>
      <c r="GYZ106" s="49"/>
      <c r="GZA106" s="49"/>
      <c r="GZB106" s="49"/>
      <c r="GZC106" s="49"/>
      <c r="GZD106" s="49"/>
      <c r="GZE106" s="49"/>
      <c r="GZF106" s="49"/>
      <c r="GZG106" s="49"/>
      <c r="GZH106" s="49"/>
      <c r="GZI106" s="49"/>
      <c r="GZJ106" s="49"/>
      <c r="GZK106" s="49"/>
      <c r="GZL106" s="49"/>
      <c r="GZM106" s="49"/>
      <c r="GZN106" s="49"/>
      <c r="GZO106" s="49"/>
      <c r="GZP106" s="49"/>
      <c r="GZQ106" s="49"/>
      <c r="GZR106" s="49"/>
      <c r="GZS106" s="49"/>
      <c r="GZT106" s="49"/>
      <c r="GZU106" s="49"/>
      <c r="GZV106" s="49"/>
      <c r="GZW106" s="49"/>
      <c r="GZX106" s="49"/>
      <c r="GZY106" s="49"/>
      <c r="GZZ106" s="49"/>
      <c r="HAA106" s="49"/>
      <c r="HAB106" s="49"/>
      <c r="HAC106" s="49"/>
      <c r="HAD106" s="49"/>
      <c r="HAE106" s="49"/>
      <c r="HAF106" s="49"/>
      <c r="HAG106" s="49"/>
      <c r="HAH106" s="49"/>
      <c r="HAI106" s="49"/>
      <c r="HAJ106" s="49"/>
      <c r="HAK106" s="49"/>
      <c r="HAL106" s="49"/>
      <c r="HAM106" s="49"/>
      <c r="HAN106" s="49"/>
      <c r="HAO106" s="49"/>
      <c r="HAP106" s="49"/>
      <c r="HAQ106" s="49"/>
      <c r="HAR106" s="49"/>
      <c r="HAS106" s="49"/>
      <c r="HAT106" s="49"/>
      <c r="HAU106" s="49"/>
      <c r="HAV106" s="49"/>
      <c r="HAW106" s="49"/>
      <c r="HAX106" s="49"/>
      <c r="HAY106" s="49"/>
      <c r="HAZ106" s="49"/>
      <c r="HBA106" s="49"/>
      <c r="HBB106" s="49"/>
      <c r="HBC106" s="49"/>
      <c r="HBD106" s="49"/>
      <c r="HBE106" s="49"/>
      <c r="HBF106" s="49"/>
      <c r="HBG106" s="49"/>
      <c r="HBH106" s="49"/>
      <c r="HBI106" s="49"/>
      <c r="HBJ106" s="49"/>
      <c r="HBK106" s="49"/>
      <c r="HBL106" s="49"/>
      <c r="HBM106" s="49"/>
      <c r="HBN106" s="49"/>
      <c r="HBO106" s="49"/>
      <c r="HBP106" s="49"/>
      <c r="HBQ106" s="49"/>
      <c r="HBR106" s="49"/>
      <c r="HBS106" s="49"/>
      <c r="HBT106" s="49"/>
      <c r="HBU106" s="49"/>
      <c r="HBV106" s="49"/>
      <c r="HBW106" s="49"/>
      <c r="HBX106" s="49"/>
      <c r="HBY106" s="49"/>
      <c r="HBZ106" s="49"/>
      <c r="HCA106" s="49"/>
      <c r="HCB106" s="49"/>
      <c r="HCC106" s="49"/>
      <c r="HCD106" s="49"/>
      <c r="HCE106" s="49"/>
      <c r="HCF106" s="49"/>
      <c r="HCG106" s="49"/>
      <c r="HCH106" s="49"/>
      <c r="HCI106" s="49"/>
      <c r="HCJ106" s="49"/>
      <c r="HCK106" s="49"/>
      <c r="HCL106" s="49"/>
      <c r="HCM106" s="49"/>
      <c r="HCN106" s="49"/>
      <c r="HCO106" s="49"/>
      <c r="HCP106" s="49"/>
      <c r="HCQ106" s="49"/>
      <c r="HCR106" s="49"/>
      <c r="HCS106" s="49"/>
      <c r="HCT106" s="49"/>
      <c r="HCU106" s="49"/>
      <c r="HCV106" s="49"/>
      <c r="HCW106" s="49"/>
      <c r="HCX106" s="49"/>
      <c r="HCY106" s="49"/>
      <c r="HCZ106" s="49"/>
      <c r="HDA106" s="49"/>
      <c r="HDB106" s="49"/>
      <c r="HDC106" s="49"/>
      <c r="HDD106" s="49"/>
      <c r="HDE106" s="49"/>
      <c r="HDF106" s="49"/>
      <c r="HDG106" s="49"/>
      <c r="HDH106" s="49"/>
      <c r="HDI106" s="49"/>
      <c r="HDJ106" s="49"/>
      <c r="HDK106" s="49"/>
      <c r="HDL106" s="49"/>
      <c r="HDM106" s="49"/>
      <c r="HDN106" s="49"/>
      <c r="HDO106" s="49"/>
      <c r="HDP106" s="49"/>
      <c r="HDQ106" s="49"/>
      <c r="HDR106" s="49"/>
      <c r="HDS106" s="49"/>
      <c r="HDT106" s="49"/>
      <c r="HDU106" s="49"/>
      <c r="HDV106" s="49"/>
      <c r="HDW106" s="49"/>
      <c r="HDX106" s="49"/>
      <c r="HDY106" s="49"/>
      <c r="HDZ106" s="49"/>
      <c r="HEA106" s="49"/>
      <c r="HEB106" s="49"/>
      <c r="HEC106" s="49"/>
      <c r="HED106" s="49"/>
      <c r="HEE106" s="49"/>
      <c r="HEF106" s="49"/>
      <c r="HEG106" s="49"/>
      <c r="HEH106" s="49"/>
      <c r="HEI106" s="49"/>
      <c r="HEJ106" s="49"/>
      <c r="HEK106" s="49"/>
      <c r="HEL106" s="49"/>
      <c r="HEM106" s="49"/>
      <c r="HEN106" s="49"/>
      <c r="HEO106" s="49"/>
      <c r="HEP106" s="49"/>
      <c r="HEQ106" s="49"/>
      <c r="HER106" s="49"/>
      <c r="HES106" s="49"/>
      <c r="HET106" s="49"/>
      <c r="HEU106" s="49"/>
      <c r="HEV106" s="49"/>
      <c r="HEW106" s="49"/>
      <c r="HEX106" s="49"/>
      <c r="HEY106" s="49"/>
      <c r="HEZ106" s="49"/>
      <c r="HFA106" s="49"/>
      <c r="HFB106" s="49"/>
      <c r="HFC106" s="49"/>
      <c r="HFD106" s="49"/>
      <c r="HFE106" s="49"/>
      <c r="HFF106" s="49"/>
      <c r="HFG106" s="49"/>
      <c r="HFH106" s="49"/>
      <c r="HFI106" s="49"/>
      <c r="HFJ106" s="49"/>
      <c r="HFK106" s="49"/>
      <c r="HFL106" s="49"/>
      <c r="HFM106" s="49"/>
      <c r="HFN106" s="49"/>
      <c r="HFO106" s="49"/>
      <c r="HFP106" s="49"/>
      <c r="HFQ106" s="49"/>
      <c r="HFR106" s="49"/>
      <c r="HFS106" s="49"/>
      <c r="HFT106" s="49"/>
      <c r="HFU106" s="49"/>
      <c r="HFV106" s="49"/>
      <c r="HFW106" s="49"/>
      <c r="HFX106" s="49"/>
      <c r="HFY106" s="49"/>
      <c r="HFZ106" s="49"/>
      <c r="HGA106" s="49"/>
      <c r="HGB106" s="49"/>
      <c r="HGC106" s="49"/>
      <c r="HGD106" s="49"/>
      <c r="HGE106" s="49"/>
      <c r="HGF106" s="49"/>
      <c r="HGG106" s="49"/>
      <c r="HGH106" s="49"/>
      <c r="HGI106" s="49"/>
      <c r="HGJ106" s="49"/>
      <c r="HGK106" s="49"/>
      <c r="HGL106" s="49"/>
      <c r="HGM106" s="49"/>
      <c r="HGN106" s="49"/>
      <c r="HGO106" s="49"/>
      <c r="HGP106" s="49"/>
      <c r="HGQ106" s="49"/>
      <c r="HGR106" s="49"/>
      <c r="HGS106" s="49"/>
      <c r="HGT106" s="49"/>
      <c r="HGU106" s="49"/>
      <c r="HGV106" s="49"/>
      <c r="HGW106" s="49"/>
      <c r="HGX106" s="49"/>
      <c r="HGY106" s="49"/>
      <c r="HGZ106" s="49"/>
      <c r="HHA106" s="49"/>
      <c r="HHB106" s="49"/>
      <c r="HHC106" s="49"/>
      <c r="HHD106" s="49"/>
      <c r="HHE106" s="49"/>
      <c r="HHF106" s="49"/>
      <c r="HHG106" s="49"/>
      <c r="HHH106" s="49"/>
      <c r="HHI106" s="49"/>
      <c r="HHJ106" s="49"/>
      <c r="HHK106" s="49"/>
      <c r="HHL106" s="49"/>
      <c r="HHM106" s="49"/>
      <c r="HHN106" s="49"/>
      <c r="HHO106" s="49"/>
      <c r="HHP106" s="49"/>
      <c r="HHQ106" s="49"/>
      <c r="HHR106" s="49"/>
      <c r="HHS106" s="49"/>
      <c r="HHT106" s="49"/>
      <c r="HHU106" s="49"/>
      <c r="HHV106" s="49"/>
      <c r="HHW106" s="49"/>
      <c r="HHX106" s="49"/>
      <c r="HHY106" s="49"/>
      <c r="HHZ106" s="49"/>
      <c r="HIA106" s="49"/>
      <c r="HIB106" s="49"/>
      <c r="HIC106" s="49"/>
      <c r="HID106" s="49"/>
      <c r="HIE106" s="49"/>
      <c r="HIF106" s="49"/>
      <c r="HIG106" s="49"/>
      <c r="HIH106" s="49"/>
      <c r="HII106" s="49"/>
      <c r="HIJ106" s="49"/>
      <c r="HIK106" s="49"/>
      <c r="HIL106" s="49"/>
      <c r="HIM106" s="49"/>
      <c r="HIN106" s="49"/>
      <c r="HIO106" s="49"/>
      <c r="HIP106" s="49"/>
      <c r="HIQ106" s="49"/>
      <c r="HIR106" s="49"/>
      <c r="HIS106" s="49"/>
      <c r="HIT106" s="49"/>
      <c r="HIU106" s="49"/>
      <c r="HIV106" s="49"/>
      <c r="HIW106" s="49"/>
      <c r="HIX106" s="49"/>
      <c r="HIY106" s="49"/>
      <c r="HIZ106" s="49"/>
      <c r="HJA106" s="49"/>
      <c r="HJB106" s="49"/>
      <c r="HJC106" s="49"/>
      <c r="HJD106" s="49"/>
      <c r="HJE106" s="49"/>
      <c r="HJF106" s="49"/>
      <c r="HJG106" s="49"/>
      <c r="HJH106" s="49"/>
      <c r="HJI106" s="49"/>
      <c r="HJJ106" s="49"/>
      <c r="HJK106" s="49"/>
      <c r="HJL106" s="49"/>
      <c r="HJM106" s="49"/>
      <c r="HJN106" s="49"/>
      <c r="HJO106" s="49"/>
      <c r="HJP106" s="49"/>
      <c r="HJQ106" s="49"/>
      <c r="HJR106" s="49"/>
      <c r="HJS106" s="49"/>
      <c r="HJT106" s="49"/>
      <c r="HJU106" s="49"/>
      <c r="HJV106" s="49"/>
      <c r="HJW106" s="49"/>
      <c r="HJX106" s="49"/>
      <c r="HJY106" s="49"/>
      <c r="HJZ106" s="49"/>
      <c r="HKA106" s="49"/>
      <c r="HKB106" s="49"/>
      <c r="HKC106" s="49"/>
      <c r="HKD106" s="49"/>
      <c r="HKE106" s="49"/>
      <c r="HKF106" s="49"/>
      <c r="HKG106" s="49"/>
      <c r="HKH106" s="49"/>
      <c r="HKI106" s="49"/>
      <c r="HKJ106" s="49"/>
      <c r="HKK106" s="49"/>
      <c r="HKL106" s="49"/>
      <c r="HKM106" s="49"/>
      <c r="HKN106" s="49"/>
      <c r="HKO106" s="49"/>
      <c r="HKP106" s="49"/>
      <c r="HKQ106" s="49"/>
      <c r="HKR106" s="49"/>
      <c r="HKS106" s="49"/>
      <c r="HKT106" s="49"/>
      <c r="HKU106" s="49"/>
      <c r="HKV106" s="49"/>
      <c r="HKW106" s="49"/>
      <c r="HKX106" s="49"/>
      <c r="HKY106" s="49"/>
      <c r="HKZ106" s="49"/>
      <c r="HLA106" s="49"/>
      <c r="HLB106" s="49"/>
      <c r="HLC106" s="49"/>
      <c r="HLD106" s="49"/>
      <c r="HLE106" s="49"/>
      <c r="HLF106" s="49"/>
      <c r="HLG106" s="49"/>
      <c r="HLH106" s="49"/>
      <c r="HLI106" s="49"/>
      <c r="HLJ106" s="49"/>
      <c r="HLK106" s="49"/>
      <c r="HLL106" s="49"/>
      <c r="HLM106" s="49"/>
      <c r="HLN106" s="49"/>
      <c r="HLO106" s="49"/>
      <c r="HLP106" s="49"/>
      <c r="HLQ106" s="49"/>
      <c r="HLR106" s="49"/>
      <c r="HLS106" s="49"/>
      <c r="HLT106" s="49"/>
      <c r="HLU106" s="49"/>
      <c r="HLV106" s="49"/>
      <c r="HLW106" s="49"/>
      <c r="HLX106" s="49"/>
      <c r="HLY106" s="49"/>
      <c r="HLZ106" s="49"/>
      <c r="HMA106" s="49"/>
      <c r="HMB106" s="49"/>
      <c r="HMC106" s="49"/>
      <c r="HMD106" s="49"/>
      <c r="HME106" s="49"/>
      <c r="HMF106" s="49"/>
      <c r="HMG106" s="49"/>
      <c r="HMH106" s="49"/>
      <c r="HMI106" s="49"/>
      <c r="HMJ106" s="49"/>
      <c r="HMK106" s="49"/>
      <c r="HML106" s="49"/>
      <c r="HMM106" s="49"/>
      <c r="HMN106" s="49"/>
      <c r="HMO106" s="49"/>
      <c r="HMP106" s="49"/>
      <c r="HMQ106" s="49"/>
      <c r="HMR106" s="49"/>
      <c r="HMS106" s="49"/>
      <c r="HMT106" s="49"/>
      <c r="HMU106" s="49"/>
      <c r="HMV106" s="49"/>
      <c r="HMW106" s="49"/>
      <c r="HMX106" s="49"/>
      <c r="HMY106" s="49"/>
      <c r="HMZ106" s="49"/>
      <c r="HNA106" s="49"/>
      <c r="HNB106" s="49"/>
      <c r="HNC106" s="49"/>
      <c r="HND106" s="49"/>
      <c r="HNE106" s="49"/>
      <c r="HNF106" s="49"/>
      <c r="HNG106" s="49"/>
      <c r="HNH106" s="49"/>
      <c r="HNI106" s="49"/>
      <c r="HNJ106" s="49"/>
      <c r="HNK106" s="49"/>
      <c r="HNL106" s="49"/>
      <c r="HNM106" s="49"/>
      <c r="HNN106" s="49"/>
      <c r="HNO106" s="49"/>
      <c r="HNP106" s="49"/>
      <c r="HNQ106" s="49"/>
      <c r="HNR106" s="49"/>
      <c r="HNS106" s="49"/>
      <c r="HNT106" s="49"/>
      <c r="HNU106" s="49"/>
      <c r="HNV106" s="49"/>
      <c r="HNW106" s="49"/>
      <c r="HNX106" s="49"/>
      <c r="HNY106" s="49"/>
      <c r="HNZ106" s="49"/>
      <c r="HOA106" s="49"/>
      <c r="HOB106" s="49"/>
      <c r="HOC106" s="49"/>
      <c r="HOD106" s="49"/>
      <c r="HOE106" s="49"/>
      <c r="HOF106" s="49"/>
      <c r="HOG106" s="49"/>
      <c r="HOH106" s="49"/>
      <c r="HOI106" s="49"/>
      <c r="HOJ106" s="49"/>
      <c r="HOK106" s="49"/>
      <c r="HOL106" s="49"/>
      <c r="HOM106" s="49"/>
      <c r="HON106" s="49"/>
      <c r="HOO106" s="49"/>
      <c r="HOP106" s="49"/>
      <c r="HOQ106" s="49"/>
      <c r="HOR106" s="49"/>
      <c r="HOS106" s="49"/>
      <c r="HOT106" s="49"/>
      <c r="HOU106" s="49"/>
      <c r="HOV106" s="49"/>
      <c r="HOW106" s="49"/>
      <c r="HOX106" s="49"/>
      <c r="HOY106" s="49"/>
      <c r="HOZ106" s="49"/>
      <c r="HPA106" s="49"/>
      <c r="HPB106" s="49"/>
      <c r="HPC106" s="49"/>
      <c r="HPD106" s="49"/>
      <c r="HPE106" s="49"/>
      <c r="HPF106" s="49"/>
      <c r="HPG106" s="49"/>
      <c r="HPH106" s="49"/>
      <c r="HPI106" s="49"/>
      <c r="HPJ106" s="49"/>
      <c r="HPK106" s="49"/>
      <c r="HPL106" s="49"/>
      <c r="HPM106" s="49"/>
      <c r="HPN106" s="49"/>
      <c r="HPO106" s="49"/>
      <c r="HPP106" s="49"/>
      <c r="HPQ106" s="49"/>
      <c r="HPR106" s="49"/>
      <c r="HPS106" s="49"/>
      <c r="HPT106" s="49"/>
      <c r="HPU106" s="49"/>
      <c r="HPV106" s="49"/>
      <c r="HPW106" s="49"/>
      <c r="HPX106" s="49"/>
      <c r="HPY106" s="49"/>
      <c r="HPZ106" s="49"/>
      <c r="HQA106" s="49"/>
      <c r="HQB106" s="49"/>
      <c r="HQC106" s="49"/>
      <c r="HQD106" s="49"/>
      <c r="HQE106" s="49"/>
      <c r="HQF106" s="49"/>
      <c r="HQG106" s="49"/>
      <c r="HQH106" s="49"/>
      <c r="HQI106" s="49"/>
      <c r="HQJ106" s="49"/>
      <c r="HQK106" s="49"/>
      <c r="HQL106" s="49"/>
      <c r="HQM106" s="49"/>
      <c r="HQN106" s="49"/>
      <c r="HQO106" s="49"/>
      <c r="HQP106" s="49"/>
      <c r="HQQ106" s="49"/>
      <c r="HQR106" s="49"/>
      <c r="HQS106" s="49"/>
      <c r="HQT106" s="49"/>
      <c r="HQU106" s="49"/>
      <c r="HQV106" s="49"/>
      <c r="HQW106" s="49"/>
      <c r="HQX106" s="49"/>
      <c r="HQY106" s="49"/>
      <c r="HQZ106" s="49"/>
      <c r="HRA106" s="49"/>
      <c r="HRB106" s="49"/>
      <c r="HRC106" s="49"/>
      <c r="HRD106" s="49"/>
      <c r="HRE106" s="49"/>
      <c r="HRF106" s="49"/>
      <c r="HRG106" s="49"/>
      <c r="HRH106" s="49"/>
      <c r="HRI106" s="49"/>
      <c r="HRJ106" s="49"/>
      <c r="HRK106" s="49"/>
      <c r="HRL106" s="49"/>
      <c r="HRM106" s="49"/>
      <c r="HRN106" s="49"/>
      <c r="HRO106" s="49"/>
      <c r="HRP106" s="49"/>
      <c r="HRQ106" s="49"/>
      <c r="HRR106" s="49"/>
      <c r="HRS106" s="49"/>
      <c r="HRT106" s="49"/>
      <c r="HRU106" s="49"/>
      <c r="HRV106" s="49"/>
      <c r="HRW106" s="49"/>
      <c r="HRX106" s="49"/>
      <c r="HRY106" s="49"/>
      <c r="HRZ106" s="49"/>
      <c r="HSA106" s="49"/>
      <c r="HSB106" s="49"/>
      <c r="HSC106" s="49"/>
      <c r="HSD106" s="49"/>
      <c r="HSE106" s="49"/>
      <c r="HSF106" s="49"/>
      <c r="HSG106" s="49"/>
      <c r="HSH106" s="49"/>
      <c r="HSI106" s="49"/>
      <c r="HSJ106" s="49"/>
      <c r="HSK106" s="49"/>
      <c r="HSL106" s="49"/>
      <c r="HSM106" s="49"/>
      <c r="HSN106" s="49"/>
      <c r="HSO106" s="49"/>
      <c r="HSP106" s="49"/>
      <c r="HSQ106" s="49"/>
      <c r="HSR106" s="49"/>
      <c r="HSS106" s="49"/>
      <c r="HST106" s="49"/>
      <c r="HSU106" s="49"/>
      <c r="HSV106" s="49"/>
      <c r="HSW106" s="49"/>
      <c r="HSX106" s="49"/>
      <c r="HSY106" s="49"/>
      <c r="HSZ106" s="49"/>
      <c r="HTA106" s="49"/>
      <c r="HTB106" s="49"/>
      <c r="HTC106" s="49"/>
      <c r="HTD106" s="49"/>
      <c r="HTE106" s="49"/>
      <c r="HTF106" s="49"/>
      <c r="HTG106" s="49"/>
      <c r="HTH106" s="49"/>
      <c r="HTI106" s="49"/>
      <c r="HTJ106" s="49"/>
      <c r="HTK106" s="49"/>
      <c r="HTL106" s="49"/>
      <c r="HTM106" s="49"/>
      <c r="HTN106" s="49"/>
      <c r="HTO106" s="49"/>
      <c r="HTP106" s="49"/>
      <c r="HTQ106" s="49"/>
      <c r="HTR106" s="49"/>
      <c r="HTS106" s="49"/>
      <c r="HTT106" s="49"/>
      <c r="HTU106" s="49"/>
      <c r="HTV106" s="49"/>
      <c r="HTW106" s="49"/>
      <c r="HTX106" s="49"/>
      <c r="HTY106" s="49"/>
      <c r="HTZ106" s="49"/>
      <c r="HUA106" s="49"/>
      <c r="HUB106" s="49"/>
      <c r="HUC106" s="49"/>
      <c r="HUD106" s="49"/>
      <c r="HUE106" s="49"/>
      <c r="HUF106" s="49"/>
      <c r="HUG106" s="49"/>
      <c r="HUH106" s="49"/>
      <c r="HUI106" s="49"/>
      <c r="HUJ106" s="49"/>
      <c r="HUK106" s="49"/>
      <c r="HUL106" s="49"/>
      <c r="HUM106" s="49"/>
      <c r="HUN106" s="49"/>
      <c r="HUO106" s="49"/>
      <c r="HUP106" s="49"/>
      <c r="HUQ106" s="49"/>
      <c r="HUR106" s="49"/>
      <c r="HUS106" s="49"/>
      <c r="HUT106" s="49"/>
      <c r="HUU106" s="49"/>
      <c r="HUV106" s="49"/>
      <c r="HUW106" s="49"/>
      <c r="HUX106" s="49"/>
      <c r="HUY106" s="49"/>
      <c r="HUZ106" s="49"/>
      <c r="HVA106" s="49"/>
      <c r="HVB106" s="49"/>
      <c r="HVC106" s="49"/>
      <c r="HVD106" s="49"/>
      <c r="HVE106" s="49"/>
      <c r="HVF106" s="49"/>
      <c r="HVG106" s="49"/>
      <c r="HVH106" s="49"/>
      <c r="HVI106" s="49"/>
      <c r="HVJ106" s="49"/>
      <c r="HVK106" s="49"/>
      <c r="HVL106" s="49"/>
      <c r="HVM106" s="49"/>
      <c r="HVN106" s="49"/>
      <c r="HVO106" s="49"/>
      <c r="HVP106" s="49"/>
      <c r="HVQ106" s="49"/>
      <c r="HVR106" s="49"/>
      <c r="HVS106" s="49"/>
      <c r="HVT106" s="49"/>
      <c r="HVU106" s="49"/>
      <c r="HVV106" s="49"/>
      <c r="HVW106" s="49"/>
      <c r="HVX106" s="49"/>
      <c r="HVY106" s="49"/>
      <c r="HVZ106" s="49"/>
      <c r="HWA106" s="49"/>
      <c r="HWB106" s="49"/>
      <c r="HWC106" s="49"/>
      <c r="HWD106" s="49"/>
      <c r="HWE106" s="49"/>
      <c r="HWF106" s="49"/>
      <c r="HWG106" s="49"/>
      <c r="HWH106" s="49"/>
      <c r="HWI106" s="49"/>
      <c r="HWJ106" s="49"/>
      <c r="HWK106" s="49"/>
      <c r="HWL106" s="49"/>
      <c r="HWM106" s="49"/>
      <c r="HWN106" s="49"/>
      <c r="HWO106" s="49"/>
      <c r="HWP106" s="49"/>
      <c r="HWQ106" s="49"/>
      <c r="HWR106" s="49"/>
      <c r="HWS106" s="49"/>
      <c r="HWT106" s="49"/>
      <c r="HWU106" s="49"/>
      <c r="HWV106" s="49"/>
      <c r="HWW106" s="49"/>
      <c r="HWX106" s="49"/>
      <c r="HWY106" s="49"/>
      <c r="HWZ106" s="49"/>
      <c r="HXA106" s="49"/>
      <c r="HXB106" s="49"/>
      <c r="HXC106" s="49"/>
      <c r="HXD106" s="49"/>
      <c r="HXE106" s="49"/>
      <c r="HXF106" s="49"/>
      <c r="HXG106" s="49"/>
      <c r="HXH106" s="49"/>
      <c r="HXI106" s="49"/>
      <c r="HXJ106" s="49"/>
      <c r="HXK106" s="49"/>
      <c r="HXL106" s="49"/>
      <c r="HXM106" s="49"/>
      <c r="HXN106" s="49"/>
      <c r="HXO106" s="49"/>
      <c r="HXP106" s="49"/>
      <c r="HXQ106" s="49"/>
      <c r="HXR106" s="49"/>
      <c r="HXS106" s="49"/>
      <c r="HXT106" s="49"/>
      <c r="HXU106" s="49"/>
      <c r="HXV106" s="49"/>
      <c r="HXW106" s="49"/>
      <c r="HXX106" s="49"/>
      <c r="HXY106" s="49"/>
      <c r="HXZ106" s="49"/>
      <c r="HYA106" s="49"/>
      <c r="HYB106" s="49"/>
      <c r="HYC106" s="49"/>
      <c r="HYD106" s="49"/>
      <c r="HYE106" s="49"/>
      <c r="HYF106" s="49"/>
      <c r="HYG106" s="49"/>
      <c r="HYH106" s="49"/>
      <c r="HYI106" s="49"/>
      <c r="HYJ106" s="49"/>
      <c r="HYK106" s="49"/>
      <c r="HYL106" s="49"/>
      <c r="HYM106" s="49"/>
      <c r="HYN106" s="49"/>
      <c r="HYO106" s="49"/>
      <c r="HYP106" s="49"/>
      <c r="HYQ106" s="49"/>
      <c r="HYR106" s="49"/>
      <c r="HYS106" s="49"/>
      <c r="HYT106" s="49"/>
      <c r="HYU106" s="49"/>
      <c r="HYV106" s="49"/>
      <c r="HYW106" s="49"/>
      <c r="HYX106" s="49"/>
      <c r="HYY106" s="49"/>
      <c r="HYZ106" s="49"/>
      <c r="HZA106" s="49"/>
      <c r="HZB106" s="49"/>
      <c r="HZC106" s="49"/>
      <c r="HZD106" s="49"/>
      <c r="HZE106" s="49"/>
      <c r="HZF106" s="49"/>
      <c r="HZG106" s="49"/>
      <c r="HZH106" s="49"/>
      <c r="HZI106" s="49"/>
      <c r="HZJ106" s="49"/>
      <c r="HZK106" s="49"/>
      <c r="HZL106" s="49"/>
      <c r="HZM106" s="49"/>
      <c r="HZN106" s="49"/>
      <c r="HZO106" s="49"/>
      <c r="HZP106" s="49"/>
      <c r="HZQ106" s="49"/>
      <c r="HZR106" s="49"/>
      <c r="HZS106" s="49"/>
      <c r="HZT106" s="49"/>
      <c r="HZU106" s="49"/>
      <c r="HZV106" s="49"/>
      <c r="HZW106" s="49"/>
      <c r="HZX106" s="49"/>
      <c r="HZY106" s="49"/>
      <c r="HZZ106" s="49"/>
      <c r="IAA106" s="49"/>
      <c r="IAB106" s="49"/>
      <c r="IAC106" s="49"/>
      <c r="IAD106" s="49"/>
      <c r="IAE106" s="49"/>
      <c r="IAF106" s="49"/>
      <c r="IAG106" s="49"/>
      <c r="IAH106" s="49"/>
      <c r="IAI106" s="49"/>
      <c r="IAJ106" s="49"/>
      <c r="IAK106" s="49"/>
      <c r="IAL106" s="49"/>
      <c r="IAM106" s="49"/>
      <c r="IAN106" s="49"/>
      <c r="IAO106" s="49"/>
      <c r="IAP106" s="49"/>
      <c r="IAQ106" s="49"/>
      <c r="IAR106" s="49"/>
      <c r="IAS106" s="49"/>
      <c r="IAT106" s="49"/>
      <c r="IAU106" s="49"/>
      <c r="IAV106" s="49"/>
      <c r="IAW106" s="49"/>
      <c r="IAX106" s="49"/>
      <c r="IAY106" s="49"/>
      <c r="IAZ106" s="49"/>
      <c r="IBA106" s="49"/>
      <c r="IBB106" s="49"/>
      <c r="IBC106" s="49"/>
      <c r="IBD106" s="49"/>
      <c r="IBE106" s="49"/>
      <c r="IBF106" s="49"/>
      <c r="IBG106" s="49"/>
      <c r="IBH106" s="49"/>
      <c r="IBI106" s="49"/>
      <c r="IBJ106" s="49"/>
      <c r="IBK106" s="49"/>
      <c r="IBL106" s="49"/>
      <c r="IBM106" s="49"/>
      <c r="IBN106" s="49"/>
      <c r="IBO106" s="49"/>
      <c r="IBP106" s="49"/>
      <c r="IBQ106" s="49"/>
      <c r="IBR106" s="49"/>
      <c r="IBS106" s="49"/>
      <c r="IBT106" s="49"/>
      <c r="IBU106" s="49"/>
      <c r="IBV106" s="49"/>
      <c r="IBW106" s="49"/>
      <c r="IBX106" s="49"/>
      <c r="IBY106" s="49"/>
      <c r="IBZ106" s="49"/>
      <c r="ICA106" s="49"/>
      <c r="ICB106" s="49"/>
      <c r="ICC106" s="49"/>
      <c r="ICD106" s="49"/>
      <c r="ICE106" s="49"/>
      <c r="ICF106" s="49"/>
      <c r="ICG106" s="49"/>
      <c r="ICH106" s="49"/>
      <c r="ICI106" s="49"/>
      <c r="ICJ106" s="49"/>
      <c r="ICK106" s="49"/>
      <c r="ICL106" s="49"/>
      <c r="ICM106" s="49"/>
      <c r="ICN106" s="49"/>
      <c r="ICO106" s="49"/>
      <c r="ICP106" s="49"/>
      <c r="ICQ106" s="49"/>
      <c r="ICR106" s="49"/>
      <c r="ICS106" s="49"/>
      <c r="ICT106" s="49"/>
      <c r="ICU106" s="49"/>
      <c r="ICV106" s="49"/>
      <c r="ICW106" s="49"/>
      <c r="ICX106" s="49"/>
      <c r="ICY106" s="49"/>
      <c r="ICZ106" s="49"/>
      <c r="IDA106" s="49"/>
      <c r="IDB106" s="49"/>
      <c r="IDC106" s="49"/>
      <c r="IDD106" s="49"/>
      <c r="IDE106" s="49"/>
      <c r="IDF106" s="49"/>
      <c r="IDG106" s="49"/>
      <c r="IDH106" s="49"/>
      <c r="IDI106" s="49"/>
      <c r="IDJ106" s="49"/>
      <c r="IDK106" s="49"/>
      <c r="IDL106" s="49"/>
      <c r="IDM106" s="49"/>
      <c r="IDN106" s="49"/>
      <c r="IDO106" s="49"/>
      <c r="IDP106" s="49"/>
      <c r="IDQ106" s="49"/>
      <c r="IDR106" s="49"/>
      <c r="IDS106" s="49"/>
      <c r="IDT106" s="49"/>
      <c r="IDU106" s="49"/>
      <c r="IDV106" s="49"/>
      <c r="IDW106" s="49"/>
      <c r="IDX106" s="49"/>
      <c r="IDY106" s="49"/>
      <c r="IDZ106" s="49"/>
      <c r="IEA106" s="49"/>
      <c r="IEB106" s="49"/>
      <c r="IEC106" s="49"/>
      <c r="IED106" s="49"/>
      <c r="IEE106" s="49"/>
      <c r="IEF106" s="49"/>
      <c r="IEG106" s="49"/>
      <c r="IEH106" s="49"/>
      <c r="IEI106" s="49"/>
      <c r="IEJ106" s="49"/>
      <c r="IEK106" s="49"/>
      <c r="IEL106" s="49"/>
      <c r="IEM106" s="49"/>
      <c r="IEN106" s="49"/>
      <c r="IEO106" s="49"/>
      <c r="IEP106" s="49"/>
      <c r="IEQ106" s="49"/>
      <c r="IER106" s="49"/>
      <c r="IES106" s="49"/>
      <c r="IET106" s="49"/>
      <c r="IEU106" s="49"/>
      <c r="IEV106" s="49"/>
      <c r="IEW106" s="49"/>
      <c r="IEX106" s="49"/>
      <c r="IEY106" s="49"/>
      <c r="IEZ106" s="49"/>
      <c r="IFA106" s="49"/>
      <c r="IFB106" s="49"/>
      <c r="IFC106" s="49"/>
      <c r="IFD106" s="49"/>
      <c r="IFE106" s="49"/>
      <c r="IFF106" s="49"/>
      <c r="IFG106" s="49"/>
      <c r="IFH106" s="49"/>
      <c r="IFI106" s="49"/>
      <c r="IFJ106" s="49"/>
      <c r="IFK106" s="49"/>
      <c r="IFL106" s="49"/>
      <c r="IFM106" s="49"/>
      <c r="IFN106" s="49"/>
      <c r="IFO106" s="49"/>
      <c r="IFP106" s="49"/>
      <c r="IFQ106" s="49"/>
      <c r="IFR106" s="49"/>
      <c r="IFS106" s="49"/>
      <c r="IFT106" s="49"/>
      <c r="IFU106" s="49"/>
      <c r="IFV106" s="49"/>
      <c r="IFW106" s="49"/>
      <c r="IFX106" s="49"/>
      <c r="IFY106" s="49"/>
      <c r="IFZ106" s="49"/>
      <c r="IGA106" s="49"/>
      <c r="IGB106" s="49"/>
      <c r="IGC106" s="49"/>
      <c r="IGD106" s="49"/>
      <c r="IGE106" s="49"/>
      <c r="IGF106" s="49"/>
      <c r="IGG106" s="49"/>
      <c r="IGH106" s="49"/>
      <c r="IGI106" s="49"/>
      <c r="IGJ106" s="49"/>
      <c r="IGK106" s="49"/>
      <c r="IGL106" s="49"/>
      <c r="IGM106" s="49"/>
      <c r="IGN106" s="49"/>
      <c r="IGO106" s="49"/>
      <c r="IGP106" s="49"/>
      <c r="IGQ106" s="49"/>
      <c r="IGR106" s="49"/>
      <c r="IGS106" s="49"/>
      <c r="IGT106" s="49"/>
      <c r="IGU106" s="49"/>
      <c r="IGV106" s="49"/>
      <c r="IGW106" s="49"/>
      <c r="IGX106" s="49"/>
      <c r="IGY106" s="49"/>
      <c r="IGZ106" s="49"/>
      <c r="IHA106" s="49"/>
      <c r="IHB106" s="49"/>
      <c r="IHC106" s="49"/>
      <c r="IHD106" s="49"/>
      <c r="IHE106" s="49"/>
      <c r="IHF106" s="49"/>
      <c r="IHG106" s="49"/>
      <c r="IHH106" s="49"/>
      <c r="IHI106" s="49"/>
      <c r="IHJ106" s="49"/>
      <c r="IHK106" s="49"/>
      <c r="IHL106" s="49"/>
      <c r="IHM106" s="49"/>
      <c r="IHN106" s="49"/>
      <c r="IHO106" s="49"/>
      <c r="IHP106" s="49"/>
      <c r="IHQ106" s="49"/>
      <c r="IHR106" s="49"/>
      <c r="IHS106" s="49"/>
      <c r="IHT106" s="49"/>
      <c r="IHU106" s="49"/>
      <c r="IHV106" s="49"/>
      <c r="IHW106" s="49"/>
      <c r="IHX106" s="49"/>
      <c r="IHY106" s="49"/>
      <c r="IHZ106" s="49"/>
      <c r="IIA106" s="49"/>
      <c r="IIB106" s="49"/>
      <c r="IIC106" s="49"/>
      <c r="IID106" s="49"/>
      <c r="IIE106" s="49"/>
      <c r="IIF106" s="49"/>
      <c r="IIG106" s="49"/>
      <c r="IIH106" s="49"/>
      <c r="III106" s="49"/>
      <c r="IIJ106" s="49"/>
      <c r="IIK106" s="49"/>
      <c r="IIL106" s="49"/>
      <c r="IIM106" s="49"/>
      <c r="IIN106" s="49"/>
      <c r="IIO106" s="49"/>
      <c r="IIP106" s="49"/>
      <c r="IIQ106" s="49"/>
      <c r="IIR106" s="49"/>
      <c r="IIS106" s="49"/>
      <c r="IIT106" s="49"/>
      <c r="IIU106" s="49"/>
      <c r="IIV106" s="49"/>
      <c r="IIW106" s="49"/>
      <c r="IIX106" s="49"/>
      <c r="IIY106" s="49"/>
      <c r="IIZ106" s="49"/>
      <c r="IJA106" s="49"/>
      <c r="IJB106" s="49"/>
      <c r="IJC106" s="49"/>
      <c r="IJD106" s="49"/>
      <c r="IJE106" s="49"/>
      <c r="IJF106" s="49"/>
      <c r="IJG106" s="49"/>
      <c r="IJH106" s="49"/>
      <c r="IJI106" s="49"/>
      <c r="IJJ106" s="49"/>
      <c r="IJK106" s="49"/>
      <c r="IJL106" s="49"/>
      <c r="IJM106" s="49"/>
      <c r="IJN106" s="49"/>
      <c r="IJO106" s="49"/>
      <c r="IJP106" s="49"/>
      <c r="IJQ106" s="49"/>
      <c r="IJR106" s="49"/>
      <c r="IJS106" s="49"/>
      <c r="IJT106" s="49"/>
      <c r="IJU106" s="49"/>
      <c r="IJV106" s="49"/>
      <c r="IJW106" s="49"/>
      <c r="IJX106" s="49"/>
      <c r="IJY106" s="49"/>
      <c r="IJZ106" s="49"/>
      <c r="IKA106" s="49"/>
      <c r="IKB106" s="49"/>
      <c r="IKC106" s="49"/>
      <c r="IKD106" s="49"/>
      <c r="IKE106" s="49"/>
      <c r="IKF106" s="49"/>
      <c r="IKG106" s="49"/>
      <c r="IKH106" s="49"/>
      <c r="IKI106" s="49"/>
      <c r="IKJ106" s="49"/>
      <c r="IKK106" s="49"/>
      <c r="IKL106" s="49"/>
      <c r="IKM106" s="49"/>
      <c r="IKN106" s="49"/>
      <c r="IKO106" s="49"/>
      <c r="IKP106" s="49"/>
      <c r="IKQ106" s="49"/>
      <c r="IKR106" s="49"/>
      <c r="IKS106" s="49"/>
      <c r="IKT106" s="49"/>
      <c r="IKU106" s="49"/>
      <c r="IKV106" s="49"/>
      <c r="IKW106" s="49"/>
      <c r="IKX106" s="49"/>
      <c r="IKY106" s="49"/>
      <c r="IKZ106" s="49"/>
      <c r="ILA106" s="49"/>
      <c r="ILB106" s="49"/>
      <c r="ILC106" s="49"/>
      <c r="ILD106" s="49"/>
      <c r="ILE106" s="49"/>
      <c r="ILF106" s="49"/>
      <c r="ILG106" s="49"/>
      <c r="ILH106" s="49"/>
      <c r="ILI106" s="49"/>
      <c r="ILJ106" s="49"/>
      <c r="ILK106" s="49"/>
      <c r="ILL106" s="49"/>
      <c r="ILM106" s="49"/>
      <c r="ILN106" s="49"/>
      <c r="ILO106" s="49"/>
      <c r="ILP106" s="49"/>
      <c r="ILQ106" s="49"/>
      <c r="ILR106" s="49"/>
      <c r="ILS106" s="49"/>
      <c r="ILT106" s="49"/>
      <c r="ILU106" s="49"/>
      <c r="ILV106" s="49"/>
      <c r="ILW106" s="49"/>
      <c r="ILX106" s="49"/>
      <c r="ILY106" s="49"/>
      <c r="ILZ106" s="49"/>
      <c r="IMA106" s="49"/>
      <c r="IMB106" s="49"/>
      <c r="IMC106" s="49"/>
      <c r="IMD106" s="49"/>
      <c r="IME106" s="49"/>
      <c r="IMF106" s="49"/>
      <c r="IMG106" s="49"/>
      <c r="IMH106" s="49"/>
      <c r="IMI106" s="49"/>
      <c r="IMJ106" s="49"/>
      <c r="IMK106" s="49"/>
      <c r="IML106" s="49"/>
      <c r="IMM106" s="49"/>
      <c r="IMN106" s="49"/>
      <c r="IMO106" s="49"/>
      <c r="IMP106" s="49"/>
      <c r="IMQ106" s="49"/>
      <c r="IMR106" s="49"/>
      <c r="IMS106" s="49"/>
      <c r="IMT106" s="49"/>
      <c r="IMU106" s="49"/>
      <c r="IMV106" s="49"/>
      <c r="IMW106" s="49"/>
      <c r="IMX106" s="49"/>
      <c r="IMY106" s="49"/>
      <c r="IMZ106" s="49"/>
      <c r="INA106" s="49"/>
      <c r="INB106" s="49"/>
      <c r="INC106" s="49"/>
      <c r="IND106" s="49"/>
      <c r="INE106" s="49"/>
      <c r="INF106" s="49"/>
      <c r="ING106" s="49"/>
      <c r="INH106" s="49"/>
      <c r="INI106" s="49"/>
      <c r="INJ106" s="49"/>
      <c r="INK106" s="49"/>
      <c r="INL106" s="49"/>
      <c r="INM106" s="49"/>
      <c r="INN106" s="49"/>
      <c r="INO106" s="49"/>
      <c r="INP106" s="49"/>
      <c r="INQ106" s="49"/>
      <c r="INR106" s="49"/>
      <c r="INS106" s="49"/>
      <c r="INT106" s="49"/>
      <c r="INU106" s="49"/>
      <c r="INV106" s="49"/>
      <c r="INW106" s="49"/>
      <c r="INX106" s="49"/>
      <c r="INY106" s="49"/>
      <c r="INZ106" s="49"/>
      <c r="IOA106" s="49"/>
      <c r="IOB106" s="49"/>
      <c r="IOC106" s="49"/>
      <c r="IOD106" s="49"/>
      <c r="IOE106" s="49"/>
      <c r="IOF106" s="49"/>
      <c r="IOG106" s="49"/>
      <c r="IOH106" s="49"/>
      <c r="IOI106" s="49"/>
      <c r="IOJ106" s="49"/>
      <c r="IOK106" s="49"/>
      <c r="IOL106" s="49"/>
      <c r="IOM106" s="49"/>
      <c r="ION106" s="49"/>
      <c r="IOO106" s="49"/>
      <c r="IOP106" s="49"/>
      <c r="IOQ106" s="49"/>
      <c r="IOR106" s="49"/>
      <c r="IOS106" s="49"/>
      <c r="IOT106" s="49"/>
      <c r="IOU106" s="49"/>
      <c r="IOV106" s="49"/>
      <c r="IOW106" s="49"/>
      <c r="IOX106" s="49"/>
      <c r="IOY106" s="49"/>
      <c r="IOZ106" s="49"/>
      <c r="IPA106" s="49"/>
      <c r="IPB106" s="49"/>
      <c r="IPC106" s="49"/>
      <c r="IPD106" s="49"/>
      <c r="IPE106" s="49"/>
      <c r="IPF106" s="49"/>
      <c r="IPG106" s="49"/>
      <c r="IPH106" s="49"/>
      <c r="IPI106" s="49"/>
      <c r="IPJ106" s="49"/>
      <c r="IPK106" s="49"/>
      <c r="IPL106" s="49"/>
      <c r="IPM106" s="49"/>
      <c r="IPN106" s="49"/>
      <c r="IPO106" s="49"/>
      <c r="IPP106" s="49"/>
      <c r="IPQ106" s="49"/>
      <c r="IPR106" s="49"/>
      <c r="IPS106" s="49"/>
      <c r="IPT106" s="49"/>
      <c r="IPU106" s="49"/>
      <c r="IPV106" s="49"/>
      <c r="IPW106" s="49"/>
      <c r="IPX106" s="49"/>
      <c r="IPY106" s="49"/>
      <c r="IPZ106" s="49"/>
      <c r="IQA106" s="49"/>
      <c r="IQB106" s="49"/>
      <c r="IQC106" s="49"/>
      <c r="IQD106" s="49"/>
      <c r="IQE106" s="49"/>
      <c r="IQF106" s="49"/>
      <c r="IQG106" s="49"/>
      <c r="IQH106" s="49"/>
      <c r="IQI106" s="49"/>
      <c r="IQJ106" s="49"/>
      <c r="IQK106" s="49"/>
      <c r="IQL106" s="49"/>
      <c r="IQM106" s="49"/>
      <c r="IQN106" s="49"/>
      <c r="IQO106" s="49"/>
      <c r="IQP106" s="49"/>
      <c r="IQQ106" s="49"/>
      <c r="IQR106" s="49"/>
      <c r="IQS106" s="49"/>
      <c r="IQT106" s="49"/>
      <c r="IQU106" s="49"/>
      <c r="IQV106" s="49"/>
      <c r="IQW106" s="49"/>
      <c r="IQX106" s="49"/>
      <c r="IQY106" s="49"/>
      <c r="IQZ106" s="49"/>
      <c r="IRA106" s="49"/>
      <c r="IRB106" s="49"/>
      <c r="IRC106" s="49"/>
      <c r="IRD106" s="49"/>
      <c r="IRE106" s="49"/>
      <c r="IRF106" s="49"/>
      <c r="IRG106" s="49"/>
      <c r="IRH106" s="49"/>
      <c r="IRI106" s="49"/>
      <c r="IRJ106" s="49"/>
      <c r="IRK106" s="49"/>
      <c r="IRL106" s="49"/>
      <c r="IRM106" s="49"/>
      <c r="IRN106" s="49"/>
      <c r="IRO106" s="49"/>
      <c r="IRP106" s="49"/>
      <c r="IRQ106" s="49"/>
      <c r="IRR106" s="49"/>
      <c r="IRS106" s="49"/>
      <c r="IRT106" s="49"/>
      <c r="IRU106" s="49"/>
      <c r="IRV106" s="49"/>
      <c r="IRW106" s="49"/>
      <c r="IRX106" s="49"/>
      <c r="IRY106" s="49"/>
      <c r="IRZ106" s="49"/>
      <c r="ISA106" s="49"/>
      <c r="ISB106" s="49"/>
      <c r="ISC106" s="49"/>
      <c r="ISD106" s="49"/>
      <c r="ISE106" s="49"/>
      <c r="ISF106" s="49"/>
      <c r="ISG106" s="49"/>
      <c r="ISH106" s="49"/>
      <c r="ISI106" s="49"/>
      <c r="ISJ106" s="49"/>
      <c r="ISK106" s="49"/>
      <c r="ISL106" s="49"/>
      <c r="ISM106" s="49"/>
      <c r="ISN106" s="49"/>
      <c r="ISO106" s="49"/>
      <c r="ISP106" s="49"/>
      <c r="ISQ106" s="49"/>
      <c r="ISR106" s="49"/>
      <c r="ISS106" s="49"/>
      <c r="IST106" s="49"/>
      <c r="ISU106" s="49"/>
      <c r="ISV106" s="49"/>
      <c r="ISW106" s="49"/>
      <c r="ISX106" s="49"/>
      <c r="ISY106" s="49"/>
      <c r="ISZ106" s="49"/>
      <c r="ITA106" s="49"/>
      <c r="ITB106" s="49"/>
      <c r="ITC106" s="49"/>
      <c r="ITD106" s="49"/>
      <c r="ITE106" s="49"/>
      <c r="ITF106" s="49"/>
      <c r="ITG106" s="49"/>
      <c r="ITH106" s="49"/>
      <c r="ITI106" s="49"/>
      <c r="ITJ106" s="49"/>
      <c r="ITK106" s="49"/>
      <c r="ITL106" s="49"/>
      <c r="ITM106" s="49"/>
      <c r="ITN106" s="49"/>
      <c r="ITO106" s="49"/>
      <c r="ITP106" s="49"/>
      <c r="ITQ106" s="49"/>
      <c r="ITR106" s="49"/>
      <c r="ITS106" s="49"/>
      <c r="ITT106" s="49"/>
      <c r="ITU106" s="49"/>
      <c r="ITV106" s="49"/>
      <c r="ITW106" s="49"/>
      <c r="ITX106" s="49"/>
      <c r="ITY106" s="49"/>
      <c r="ITZ106" s="49"/>
      <c r="IUA106" s="49"/>
      <c r="IUB106" s="49"/>
      <c r="IUC106" s="49"/>
      <c r="IUD106" s="49"/>
      <c r="IUE106" s="49"/>
      <c r="IUF106" s="49"/>
      <c r="IUG106" s="49"/>
      <c r="IUH106" s="49"/>
      <c r="IUI106" s="49"/>
      <c r="IUJ106" s="49"/>
      <c r="IUK106" s="49"/>
      <c r="IUL106" s="49"/>
      <c r="IUM106" s="49"/>
      <c r="IUN106" s="49"/>
      <c r="IUO106" s="49"/>
      <c r="IUP106" s="49"/>
      <c r="IUQ106" s="49"/>
      <c r="IUR106" s="49"/>
      <c r="IUS106" s="49"/>
      <c r="IUT106" s="49"/>
      <c r="IUU106" s="49"/>
      <c r="IUV106" s="49"/>
      <c r="IUW106" s="49"/>
      <c r="IUX106" s="49"/>
      <c r="IUY106" s="49"/>
      <c r="IUZ106" s="49"/>
      <c r="IVA106" s="49"/>
      <c r="IVB106" s="49"/>
      <c r="IVC106" s="49"/>
      <c r="IVD106" s="49"/>
      <c r="IVE106" s="49"/>
      <c r="IVF106" s="49"/>
      <c r="IVG106" s="49"/>
      <c r="IVH106" s="49"/>
      <c r="IVI106" s="49"/>
      <c r="IVJ106" s="49"/>
      <c r="IVK106" s="49"/>
      <c r="IVL106" s="49"/>
      <c r="IVM106" s="49"/>
      <c r="IVN106" s="49"/>
      <c r="IVO106" s="49"/>
      <c r="IVP106" s="49"/>
      <c r="IVQ106" s="49"/>
      <c r="IVR106" s="49"/>
      <c r="IVS106" s="49"/>
      <c r="IVT106" s="49"/>
      <c r="IVU106" s="49"/>
      <c r="IVV106" s="49"/>
      <c r="IVW106" s="49"/>
      <c r="IVX106" s="49"/>
      <c r="IVY106" s="49"/>
      <c r="IVZ106" s="49"/>
      <c r="IWA106" s="49"/>
      <c r="IWB106" s="49"/>
      <c r="IWC106" s="49"/>
      <c r="IWD106" s="49"/>
      <c r="IWE106" s="49"/>
      <c r="IWF106" s="49"/>
      <c r="IWG106" s="49"/>
      <c r="IWH106" s="49"/>
      <c r="IWI106" s="49"/>
      <c r="IWJ106" s="49"/>
      <c r="IWK106" s="49"/>
      <c r="IWL106" s="49"/>
      <c r="IWM106" s="49"/>
      <c r="IWN106" s="49"/>
      <c r="IWO106" s="49"/>
      <c r="IWP106" s="49"/>
      <c r="IWQ106" s="49"/>
      <c r="IWR106" s="49"/>
      <c r="IWS106" s="49"/>
      <c r="IWT106" s="49"/>
      <c r="IWU106" s="49"/>
      <c r="IWV106" s="49"/>
      <c r="IWW106" s="49"/>
      <c r="IWX106" s="49"/>
      <c r="IWY106" s="49"/>
      <c r="IWZ106" s="49"/>
      <c r="IXA106" s="49"/>
      <c r="IXB106" s="49"/>
      <c r="IXC106" s="49"/>
      <c r="IXD106" s="49"/>
      <c r="IXE106" s="49"/>
      <c r="IXF106" s="49"/>
      <c r="IXG106" s="49"/>
      <c r="IXH106" s="49"/>
      <c r="IXI106" s="49"/>
      <c r="IXJ106" s="49"/>
      <c r="IXK106" s="49"/>
      <c r="IXL106" s="49"/>
      <c r="IXM106" s="49"/>
      <c r="IXN106" s="49"/>
      <c r="IXO106" s="49"/>
      <c r="IXP106" s="49"/>
      <c r="IXQ106" s="49"/>
      <c r="IXR106" s="49"/>
      <c r="IXS106" s="49"/>
      <c r="IXT106" s="49"/>
      <c r="IXU106" s="49"/>
      <c r="IXV106" s="49"/>
      <c r="IXW106" s="49"/>
      <c r="IXX106" s="49"/>
      <c r="IXY106" s="49"/>
      <c r="IXZ106" s="49"/>
      <c r="IYA106" s="49"/>
      <c r="IYB106" s="49"/>
      <c r="IYC106" s="49"/>
      <c r="IYD106" s="49"/>
      <c r="IYE106" s="49"/>
      <c r="IYF106" s="49"/>
      <c r="IYG106" s="49"/>
      <c r="IYH106" s="49"/>
      <c r="IYI106" s="49"/>
      <c r="IYJ106" s="49"/>
      <c r="IYK106" s="49"/>
      <c r="IYL106" s="49"/>
      <c r="IYM106" s="49"/>
      <c r="IYN106" s="49"/>
      <c r="IYO106" s="49"/>
      <c r="IYP106" s="49"/>
      <c r="IYQ106" s="49"/>
      <c r="IYR106" s="49"/>
      <c r="IYS106" s="49"/>
      <c r="IYT106" s="49"/>
      <c r="IYU106" s="49"/>
      <c r="IYV106" s="49"/>
      <c r="IYW106" s="49"/>
      <c r="IYX106" s="49"/>
      <c r="IYY106" s="49"/>
      <c r="IYZ106" s="49"/>
      <c r="IZA106" s="49"/>
      <c r="IZB106" s="49"/>
      <c r="IZC106" s="49"/>
      <c r="IZD106" s="49"/>
      <c r="IZE106" s="49"/>
      <c r="IZF106" s="49"/>
      <c r="IZG106" s="49"/>
      <c r="IZH106" s="49"/>
      <c r="IZI106" s="49"/>
      <c r="IZJ106" s="49"/>
      <c r="IZK106" s="49"/>
      <c r="IZL106" s="49"/>
      <c r="IZM106" s="49"/>
      <c r="IZN106" s="49"/>
      <c r="IZO106" s="49"/>
      <c r="IZP106" s="49"/>
      <c r="IZQ106" s="49"/>
      <c r="IZR106" s="49"/>
      <c r="IZS106" s="49"/>
      <c r="IZT106" s="49"/>
      <c r="IZU106" s="49"/>
      <c r="IZV106" s="49"/>
      <c r="IZW106" s="49"/>
      <c r="IZX106" s="49"/>
      <c r="IZY106" s="49"/>
      <c r="IZZ106" s="49"/>
      <c r="JAA106" s="49"/>
      <c r="JAB106" s="49"/>
      <c r="JAC106" s="49"/>
      <c r="JAD106" s="49"/>
      <c r="JAE106" s="49"/>
      <c r="JAF106" s="49"/>
      <c r="JAG106" s="49"/>
      <c r="JAH106" s="49"/>
      <c r="JAI106" s="49"/>
      <c r="JAJ106" s="49"/>
      <c r="JAK106" s="49"/>
      <c r="JAL106" s="49"/>
      <c r="JAM106" s="49"/>
      <c r="JAN106" s="49"/>
      <c r="JAO106" s="49"/>
      <c r="JAP106" s="49"/>
      <c r="JAQ106" s="49"/>
      <c r="JAR106" s="49"/>
      <c r="JAS106" s="49"/>
      <c r="JAT106" s="49"/>
      <c r="JAU106" s="49"/>
      <c r="JAV106" s="49"/>
      <c r="JAW106" s="49"/>
      <c r="JAX106" s="49"/>
      <c r="JAY106" s="49"/>
      <c r="JAZ106" s="49"/>
      <c r="JBA106" s="49"/>
      <c r="JBB106" s="49"/>
      <c r="JBC106" s="49"/>
      <c r="JBD106" s="49"/>
      <c r="JBE106" s="49"/>
      <c r="JBF106" s="49"/>
      <c r="JBG106" s="49"/>
      <c r="JBH106" s="49"/>
      <c r="JBI106" s="49"/>
      <c r="JBJ106" s="49"/>
      <c r="JBK106" s="49"/>
      <c r="JBL106" s="49"/>
      <c r="JBM106" s="49"/>
      <c r="JBN106" s="49"/>
      <c r="JBO106" s="49"/>
      <c r="JBP106" s="49"/>
      <c r="JBQ106" s="49"/>
      <c r="JBR106" s="49"/>
      <c r="JBS106" s="49"/>
      <c r="JBT106" s="49"/>
      <c r="JBU106" s="49"/>
      <c r="JBV106" s="49"/>
      <c r="JBW106" s="49"/>
      <c r="JBX106" s="49"/>
      <c r="JBY106" s="49"/>
      <c r="JBZ106" s="49"/>
      <c r="JCA106" s="49"/>
      <c r="JCB106" s="49"/>
      <c r="JCC106" s="49"/>
      <c r="JCD106" s="49"/>
      <c r="JCE106" s="49"/>
      <c r="JCF106" s="49"/>
      <c r="JCG106" s="49"/>
      <c r="JCH106" s="49"/>
      <c r="JCI106" s="49"/>
      <c r="JCJ106" s="49"/>
      <c r="JCK106" s="49"/>
      <c r="JCL106" s="49"/>
      <c r="JCM106" s="49"/>
      <c r="JCN106" s="49"/>
      <c r="JCO106" s="49"/>
      <c r="JCP106" s="49"/>
      <c r="JCQ106" s="49"/>
      <c r="JCR106" s="49"/>
      <c r="JCS106" s="49"/>
      <c r="JCT106" s="49"/>
      <c r="JCU106" s="49"/>
      <c r="JCV106" s="49"/>
      <c r="JCW106" s="49"/>
      <c r="JCX106" s="49"/>
      <c r="JCY106" s="49"/>
      <c r="JCZ106" s="49"/>
      <c r="JDA106" s="49"/>
      <c r="JDB106" s="49"/>
      <c r="JDC106" s="49"/>
      <c r="JDD106" s="49"/>
      <c r="JDE106" s="49"/>
      <c r="JDF106" s="49"/>
      <c r="JDG106" s="49"/>
      <c r="JDH106" s="49"/>
      <c r="JDI106" s="49"/>
      <c r="JDJ106" s="49"/>
      <c r="JDK106" s="49"/>
      <c r="JDL106" s="49"/>
      <c r="JDM106" s="49"/>
      <c r="JDN106" s="49"/>
      <c r="JDO106" s="49"/>
      <c r="JDP106" s="49"/>
      <c r="JDQ106" s="49"/>
      <c r="JDR106" s="49"/>
      <c r="JDS106" s="49"/>
      <c r="JDT106" s="49"/>
      <c r="JDU106" s="49"/>
      <c r="JDV106" s="49"/>
      <c r="JDW106" s="49"/>
      <c r="JDX106" s="49"/>
      <c r="JDY106" s="49"/>
      <c r="JDZ106" s="49"/>
      <c r="JEA106" s="49"/>
      <c r="JEB106" s="49"/>
      <c r="JEC106" s="49"/>
      <c r="JED106" s="49"/>
      <c r="JEE106" s="49"/>
      <c r="JEF106" s="49"/>
      <c r="JEG106" s="49"/>
      <c r="JEH106" s="49"/>
      <c r="JEI106" s="49"/>
      <c r="JEJ106" s="49"/>
      <c r="JEK106" s="49"/>
      <c r="JEL106" s="49"/>
      <c r="JEM106" s="49"/>
      <c r="JEN106" s="49"/>
      <c r="JEO106" s="49"/>
      <c r="JEP106" s="49"/>
      <c r="JEQ106" s="49"/>
      <c r="JER106" s="49"/>
      <c r="JES106" s="49"/>
      <c r="JET106" s="49"/>
      <c r="JEU106" s="49"/>
      <c r="JEV106" s="49"/>
      <c r="JEW106" s="49"/>
      <c r="JEX106" s="49"/>
      <c r="JEY106" s="49"/>
      <c r="JEZ106" s="49"/>
      <c r="JFA106" s="49"/>
      <c r="JFB106" s="49"/>
      <c r="JFC106" s="49"/>
      <c r="JFD106" s="49"/>
      <c r="JFE106" s="49"/>
      <c r="JFF106" s="49"/>
      <c r="JFG106" s="49"/>
      <c r="JFH106" s="49"/>
      <c r="JFI106" s="49"/>
      <c r="JFJ106" s="49"/>
      <c r="JFK106" s="49"/>
      <c r="JFL106" s="49"/>
      <c r="JFM106" s="49"/>
      <c r="JFN106" s="49"/>
      <c r="JFO106" s="49"/>
      <c r="JFP106" s="49"/>
      <c r="JFQ106" s="49"/>
      <c r="JFR106" s="49"/>
      <c r="JFS106" s="49"/>
      <c r="JFT106" s="49"/>
      <c r="JFU106" s="49"/>
      <c r="JFV106" s="49"/>
      <c r="JFW106" s="49"/>
      <c r="JFX106" s="49"/>
      <c r="JFY106" s="49"/>
      <c r="JFZ106" s="49"/>
      <c r="JGA106" s="49"/>
      <c r="JGB106" s="49"/>
      <c r="JGC106" s="49"/>
      <c r="JGD106" s="49"/>
      <c r="JGE106" s="49"/>
      <c r="JGF106" s="49"/>
      <c r="JGG106" s="49"/>
      <c r="JGH106" s="49"/>
      <c r="JGI106" s="49"/>
      <c r="JGJ106" s="49"/>
      <c r="JGK106" s="49"/>
      <c r="JGL106" s="49"/>
      <c r="JGM106" s="49"/>
      <c r="JGN106" s="49"/>
      <c r="JGO106" s="49"/>
      <c r="JGP106" s="49"/>
      <c r="JGQ106" s="49"/>
      <c r="JGR106" s="49"/>
      <c r="JGS106" s="49"/>
      <c r="JGT106" s="49"/>
      <c r="JGU106" s="49"/>
      <c r="JGV106" s="49"/>
      <c r="JGW106" s="49"/>
      <c r="JGX106" s="49"/>
      <c r="JGY106" s="49"/>
      <c r="JGZ106" s="49"/>
      <c r="JHA106" s="49"/>
      <c r="JHB106" s="49"/>
      <c r="JHC106" s="49"/>
      <c r="JHD106" s="49"/>
      <c r="JHE106" s="49"/>
      <c r="JHF106" s="49"/>
      <c r="JHG106" s="49"/>
      <c r="JHH106" s="49"/>
      <c r="JHI106" s="49"/>
      <c r="JHJ106" s="49"/>
      <c r="JHK106" s="49"/>
      <c r="JHL106" s="49"/>
      <c r="JHM106" s="49"/>
      <c r="JHN106" s="49"/>
      <c r="JHO106" s="49"/>
      <c r="JHP106" s="49"/>
      <c r="JHQ106" s="49"/>
      <c r="JHR106" s="49"/>
      <c r="JHS106" s="49"/>
      <c r="JHT106" s="49"/>
      <c r="JHU106" s="49"/>
      <c r="JHV106" s="49"/>
      <c r="JHW106" s="49"/>
      <c r="JHX106" s="49"/>
      <c r="JHY106" s="49"/>
      <c r="JHZ106" s="49"/>
      <c r="JIA106" s="49"/>
      <c r="JIB106" s="49"/>
      <c r="JIC106" s="49"/>
      <c r="JID106" s="49"/>
      <c r="JIE106" s="49"/>
      <c r="JIF106" s="49"/>
      <c r="JIG106" s="49"/>
      <c r="JIH106" s="49"/>
      <c r="JII106" s="49"/>
      <c r="JIJ106" s="49"/>
      <c r="JIK106" s="49"/>
      <c r="JIL106" s="49"/>
      <c r="JIM106" s="49"/>
      <c r="JIN106" s="49"/>
      <c r="JIO106" s="49"/>
      <c r="JIP106" s="49"/>
      <c r="JIQ106" s="49"/>
      <c r="JIR106" s="49"/>
      <c r="JIS106" s="49"/>
      <c r="JIT106" s="49"/>
      <c r="JIU106" s="49"/>
      <c r="JIV106" s="49"/>
      <c r="JIW106" s="49"/>
      <c r="JIX106" s="49"/>
      <c r="JIY106" s="49"/>
      <c r="JIZ106" s="49"/>
      <c r="JJA106" s="49"/>
      <c r="JJB106" s="49"/>
      <c r="JJC106" s="49"/>
      <c r="JJD106" s="49"/>
      <c r="JJE106" s="49"/>
      <c r="JJF106" s="49"/>
      <c r="JJG106" s="49"/>
      <c r="JJH106" s="49"/>
      <c r="JJI106" s="49"/>
      <c r="JJJ106" s="49"/>
      <c r="JJK106" s="49"/>
      <c r="JJL106" s="49"/>
      <c r="JJM106" s="49"/>
      <c r="JJN106" s="49"/>
      <c r="JJO106" s="49"/>
      <c r="JJP106" s="49"/>
      <c r="JJQ106" s="49"/>
      <c r="JJR106" s="49"/>
      <c r="JJS106" s="49"/>
      <c r="JJT106" s="49"/>
      <c r="JJU106" s="49"/>
      <c r="JJV106" s="49"/>
      <c r="JJW106" s="49"/>
      <c r="JJX106" s="49"/>
      <c r="JJY106" s="49"/>
      <c r="JJZ106" s="49"/>
      <c r="JKA106" s="49"/>
      <c r="JKB106" s="49"/>
      <c r="JKC106" s="49"/>
      <c r="JKD106" s="49"/>
      <c r="JKE106" s="49"/>
      <c r="JKF106" s="49"/>
      <c r="JKG106" s="49"/>
      <c r="JKH106" s="49"/>
      <c r="JKI106" s="49"/>
      <c r="JKJ106" s="49"/>
      <c r="JKK106" s="49"/>
      <c r="JKL106" s="49"/>
      <c r="JKM106" s="49"/>
      <c r="JKN106" s="49"/>
      <c r="JKO106" s="49"/>
      <c r="JKP106" s="49"/>
      <c r="JKQ106" s="49"/>
      <c r="JKR106" s="49"/>
      <c r="JKS106" s="49"/>
      <c r="JKT106" s="49"/>
      <c r="JKU106" s="49"/>
      <c r="JKV106" s="49"/>
      <c r="JKW106" s="49"/>
      <c r="JKX106" s="49"/>
      <c r="JKY106" s="49"/>
      <c r="JKZ106" s="49"/>
      <c r="JLA106" s="49"/>
      <c r="JLB106" s="49"/>
      <c r="JLC106" s="49"/>
      <c r="JLD106" s="49"/>
      <c r="JLE106" s="49"/>
      <c r="JLF106" s="49"/>
      <c r="JLG106" s="49"/>
      <c r="JLH106" s="49"/>
      <c r="JLI106" s="49"/>
      <c r="JLJ106" s="49"/>
      <c r="JLK106" s="49"/>
      <c r="JLL106" s="49"/>
      <c r="JLM106" s="49"/>
      <c r="JLN106" s="49"/>
      <c r="JLO106" s="49"/>
      <c r="JLP106" s="49"/>
      <c r="JLQ106" s="49"/>
      <c r="JLR106" s="49"/>
      <c r="JLS106" s="49"/>
      <c r="JLT106" s="49"/>
      <c r="JLU106" s="49"/>
      <c r="JLV106" s="49"/>
      <c r="JLW106" s="49"/>
      <c r="JLX106" s="49"/>
      <c r="JLY106" s="49"/>
      <c r="JLZ106" s="49"/>
      <c r="JMA106" s="49"/>
      <c r="JMB106" s="49"/>
      <c r="JMC106" s="49"/>
      <c r="JMD106" s="49"/>
      <c r="JME106" s="49"/>
      <c r="JMF106" s="49"/>
      <c r="JMG106" s="49"/>
      <c r="JMH106" s="49"/>
      <c r="JMI106" s="49"/>
      <c r="JMJ106" s="49"/>
      <c r="JMK106" s="49"/>
      <c r="JML106" s="49"/>
      <c r="JMM106" s="49"/>
      <c r="JMN106" s="49"/>
      <c r="JMO106" s="49"/>
      <c r="JMP106" s="49"/>
      <c r="JMQ106" s="49"/>
      <c r="JMR106" s="49"/>
      <c r="JMS106" s="49"/>
      <c r="JMT106" s="49"/>
      <c r="JMU106" s="49"/>
      <c r="JMV106" s="49"/>
      <c r="JMW106" s="49"/>
      <c r="JMX106" s="49"/>
      <c r="JMY106" s="49"/>
      <c r="JMZ106" s="49"/>
      <c r="JNA106" s="49"/>
      <c r="JNB106" s="49"/>
      <c r="JNC106" s="49"/>
      <c r="JND106" s="49"/>
      <c r="JNE106" s="49"/>
      <c r="JNF106" s="49"/>
      <c r="JNG106" s="49"/>
      <c r="JNH106" s="49"/>
      <c r="JNI106" s="49"/>
      <c r="JNJ106" s="49"/>
      <c r="JNK106" s="49"/>
      <c r="JNL106" s="49"/>
      <c r="JNM106" s="49"/>
      <c r="JNN106" s="49"/>
      <c r="JNO106" s="49"/>
      <c r="JNP106" s="49"/>
      <c r="JNQ106" s="49"/>
      <c r="JNR106" s="49"/>
      <c r="JNS106" s="49"/>
      <c r="JNT106" s="49"/>
      <c r="JNU106" s="49"/>
      <c r="JNV106" s="49"/>
      <c r="JNW106" s="49"/>
      <c r="JNX106" s="49"/>
      <c r="JNY106" s="49"/>
      <c r="JNZ106" s="49"/>
      <c r="JOA106" s="49"/>
      <c r="JOB106" s="49"/>
      <c r="JOC106" s="49"/>
      <c r="JOD106" s="49"/>
      <c r="JOE106" s="49"/>
      <c r="JOF106" s="49"/>
      <c r="JOG106" s="49"/>
      <c r="JOH106" s="49"/>
      <c r="JOI106" s="49"/>
      <c r="JOJ106" s="49"/>
      <c r="JOK106" s="49"/>
      <c r="JOL106" s="49"/>
      <c r="JOM106" s="49"/>
      <c r="JON106" s="49"/>
      <c r="JOO106" s="49"/>
      <c r="JOP106" s="49"/>
      <c r="JOQ106" s="49"/>
      <c r="JOR106" s="49"/>
      <c r="JOS106" s="49"/>
      <c r="JOT106" s="49"/>
      <c r="JOU106" s="49"/>
      <c r="JOV106" s="49"/>
      <c r="JOW106" s="49"/>
      <c r="JOX106" s="49"/>
      <c r="JOY106" s="49"/>
      <c r="JOZ106" s="49"/>
      <c r="JPA106" s="49"/>
      <c r="JPB106" s="49"/>
      <c r="JPC106" s="49"/>
      <c r="JPD106" s="49"/>
      <c r="JPE106" s="49"/>
      <c r="JPF106" s="49"/>
      <c r="JPG106" s="49"/>
      <c r="JPH106" s="49"/>
      <c r="JPI106" s="49"/>
      <c r="JPJ106" s="49"/>
      <c r="JPK106" s="49"/>
      <c r="JPL106" s="49"/>
      <c r="JPM106" s="49"/>
      <c r="JPN106" s="49"/>
      <c r="JPO106" s="49"/>
      <c r="JPP106" s="49"/>
      <c r="JPQ106" s="49"/>
      <c r="JPR106" s="49"/>
      <c r="JPS106" s="49"/>
      <c r="JPT106" s="49"/>
      <c r="JPU106" s="49"/>
      <c r="JPV106" s="49"/>
      <c r="JPW106" s="49"/>
      <c r="JPX106" s="49"/>
      <c r="JPY106" s="49"/>
      <c r="JPZ106" s="49"/>
      <c r="JQA106" s="49"/>
      <c r="JQB106" s="49"/>
      <c r="JQC106" s="49"/>
      <c r="JQD106" s="49"/>
      <c r="JQE106" s="49"/>
      <c r="JQF106" s="49"/>
      <c r="JQG106" s="49"/>
      <c r="JQH106" s="49"/>
      <c r="JQI106" s="49"/>
      <c r="JQJ106" s="49"/>
      <c r="JQK106" s="49"/>
      <c r="JQL106" s="49"/>
      <c r="JQM106" s="49"/>
      <c r="JQN106" s="49"/>
      <c r="JQO106" s="49"/>
      <c r="JQP106" s="49"/>
      <c r="JQQ106" s="49"/>
      <c r="JQR106" s="49"/>
      <c r="JQS106" s="49"/>
      <c r="JQT106" s="49"/>
      <c r="JQU106" s="49"/>
      <c r="JQV106" s="49"/>
      <c r="JQW106" s="49"/>
      <c r="JQX106" s="49"/>
      <c r="JQY106" s="49"/>
      <c r="JQZ106" s="49"/>
      <c r="JRA106" s="49"/>
      <c r="JRB106" s="49"/>
      <c r="JRC106" s="49"/>
      <c r="JRD106" s="49"/>
      <c r="JRE106" s="49"/>
      <c r="JRF106" s="49"/>
      <c r="JRG106" s="49"/>
      <c r="JRH106" s="49"/>
      <c r="JRI106" s="49"/>
      <c r="JRJ106" s="49"/>
      <c r="JRK106" s="49"/>
      <c r="JRL106" s="49"/>
      <c r="JRM106" s="49"/>
      <c r="JRN106" s="49"/>
      <c r="JRO106" s="49"/>
      <c r="JRP106" s="49"/>
      <c r="JRQ106" s="49"/>
      <c r="JRR106" s="49"/>
      <c r="JRS106" s="49"/>
      <c r="JRT106" s="49"/>
      <c r="JRU106" s="49"/>
      <c r="JRV106" s="49"/>
      <c r="JRW106" s="49"/>
      <c r="JRX106" s="49"/>
      <c r="JRY106" s="49"/>
      <c r="JRZ106" s="49"/>
      <c r="JSA106" s="49"/>
      <c r="JSB106" s="49"/>
      <c r="JSC106" s="49"/>
      <c r="JSD106" s="49"/>
      <c r="JSE106" s="49"/>
      <c r="JSF106" s="49"/>
      <c r="JSG106" s="49"/>
      <c r="JSH106" s="49"/>
      <c r="JSI106" s="49"/>
      <c r="JSJ106" s="49"/>
      <c r="JSK106" s="49"/>
      <c r="JSL106" s="49"/>
      <c r="JSM106" s="49"/>
      <c r="JSN106" s="49"/>
      <c r="JSO106" s="49"/>
      <c r="JSP106" s="49"/>
      <c r="JSQ106" s="49"/>
      <c r="JSR106" s="49"/>
      <c r="JSS106" s="49"/>
      <c r="JST106" s="49"/>
      <c r="JSU106" s="49"/>
      <c r="JSV106" s="49"/>
      <c r="JSW106" s="49"/>
      <c r="JSX106" s="49"/>
      <c r="JSY106" s="49"/>
      <c r="JSZ106" s="49"/>
      <c r="JTA106" s="49"/>
      <c r="JTB106" s="49"/>
      <c r="JTC106" s="49"/>
      <c r="JTD106" s="49"/>
      <c r="JTE106" s="49"/>
      <c r="JTF106" s="49"/>
      <c r="JTG106" s="49"/>
      <c r="JTH106" s="49"/>
      <c r="JTI106" s="49"/>
      <c r="JTJ106" s="49"/>
      <c r="JTK106" s="49"/>
      <c r="JTL106" s="49"/>
      <c r="JTM106" s="49"/>
      <c r="JTN106" s="49"/>
      <c r="JTO106" s="49"/>
      <c r="JTP106" s="49"/>
      <c r="JTQ106" s="49"/>
      <c r="JTR106" s="49"/>
      <c r="JTS106" s="49"/>
      <c r="JTT106" s="49"/>
      <c r="JTU106" s="49"/>
      <c r="JTV106" s="49"/>
      <c r="JTW106" s="49"/>
      <c r="JTX106" s="49"/>
      <c r="JTY106" s="49"/>
      <c r="JTZ106" s="49"/>
      <c r="JUA106" s="49"/>
      <c r="JUB106" s="49"/>
      <c r="JUC106" s="49"/>
      <c r="JUD106" s="49"/>
      <c r="JUE106" s="49"/>
      <c r="JUF106" s="49"/>
      <c r="JUG106" s="49"/>
      <c r="JUH106" s="49"/>
      <c r="JUI106" s="49"/>
      <c r="JUJ106" s="49"/>
      <c r="JUK106" s="49"/>
      <c r="JUL106" s="49"/>
      <c r="JUM106" s="49"/>
      <c r="JUN106" s="49"/>
      <c r="JUO106" s="49"/>
      <c r="JUP106" s="49"/>
      <c r="JUQ106" s="49"/>
      <c r="JUR106" s="49"/>
      <c r="JUS106" s="49"/>
      <c r="JUT106" s="49"/>
      <c r="JUU106" s="49"/>
      <c r="JUV106" s="49"/>
      <c r="JUW106" s="49"/>
      <c r="JUX106" s="49"/>
      <c r="JUY106" s="49"/>
      <c r="JUZ106" s="49"/>
      <c r="JVA106" s="49"/>
      <c r="JVB106" s="49"/>
      <c r="JVC106" s="49"/>
      <c r="JVD106" s="49"/>
      <c r="JVE106" s="49"/>
      <c r="JVF106" s="49"/>
      <c r="JVG106" s="49"/>
      <c r="JVH106" s="49"/>
      <c r="JVI106" s="49"/>
      <c r="JVJ106" s="49"/>
      <c r="JVK106" s="49"/>
      <c r="JVL106" s="49"/>
      <c r="JVM106" s="49"/>
      <c r="JVN106" s="49"/>
      <c r="JVO106" s="49"/>
      <c r="JVP106" s="49"/>
      <c r="JVQ106" s="49"/>
      <c r="JVR106" s="49"/>
      <c r="JVS106" s="49"/>
      <c r="JVT106" s="49"/>
      <c r="JVU106" s="49"/>
      <c r="JVV106" s="49"/>
      <c r="JVW106" s="49"/>
      <c r="JVX106" s="49"/>
      <c r="JVY106" s="49"/>
      <c r="JVZ106" s="49"/>
      <c r="JWA106" s="49"/>
      <c r="JWB106" s="49"/>
      <c r="JWC106" s="49"/>
      <c r="JWD106" s="49"/>
      <c r="JWE106" s="49"/>
      <c r="JWF106" s="49"/>
      <c r="JWG106" s="49"/>
      <c r="JWH106" s="49"/>
      <c r="JWI106" s="49"/>
      <c r="JWJ106" s="49"/>
      <c r="JWK106" s="49"/>
      <c r="JWL106" s="49"/>
      <c r="JWM106" s="49"/>
      <c r="JWN106" s="49"/>
      <c r="JWO106" s="49"/>
      <c r="JWP106" s="49"/>
      <c r="JWQ106" s="49"/>
      <c r="JWR106" s="49"/>
      <c r="JWS106" s="49"/>
      <c r="JWT106" s="49"/>
      <c r="JWU106" s="49"/>
      <c r="JWV106" s="49"/>
      <c r="JWW106" s="49"/>
      <c r="JWX106" s="49"/>
      <c r="JWY106" s="49"/>
      <c r="JWZ106" s="49"/>
      <c r="JXA106" s="49"/>
      <c r="JXB106" s="49"/>
      <c r="JXC106" s="49"/>
      <c r="JXD106" s="49"/>
      <c r="JXE106" s="49"/>
      <c r="JXF106" s="49"/>
      <c r="JXG106" s="49"/>
      <c r="JXH106" s="49"/>
      <c r="JXI106" s="49"/>
      <c r="JXJ106" s="49"/>
      <c r="JXK106" s="49"/>
      <c r="JXL106" s="49"/>
      <c r="JXM106" s="49"/>
      <c r="JXN106" s="49"/>
      <c r="JXO106" s="49"/>
      <c r="JXP106" s="49"/>
      <c r="JXQ106" s="49"/>
      <c r="JXR106" s="49"/>
      <c r="JXS106" s="49"/>
      <c r="JXT106" s="49"/>
      <c r="JXU106" s="49"/>
      <c r="JXV106" s="49"/>
      <c r="JXW106" s="49"/>
      <c r="JXX106" s="49"/>
      <c r="JXY106" s="49"/>
      <c r="JXZ106" s="49"/>
      <c r="JYA106" s="49"/>
      <c r="JYB106" s="49"/>
      <c r="JYC106" s="49"/>
      <c r="JYD106" s="49"/>
      <c r="JYE106" s="49"/>
      <c r="JYF106" s="49"/>
      <c r="JYG106" s="49"/>
      <c r="JYH106" s="49"/>
      <c r="JYI106" s="49"/>
      <c r="JYJ106" s="49"/>
      <c r="JYK106" s="49"/>
      <c r="JYL106" s="49"/>
      <c r="JYM106" s="49"/>
      <c r="JYN106" s="49"/>
      <c r="JYO106" s="49"/>
      <c r="JYP106" s="49"/>
      <c r="JYQ106" s="49"/>
      <c r="JYR106" s="49"/>
      <c r="JYS106" s="49"/>
      <c r="JYT106" s="49"/>
      <c r="JYU106" s="49"/>
      <c r="JYV106" s="49"/>
      <c r="JYW106" s="49"/>
      <c r="JYX106" s="49"/>
      <c r="JYY106" s="49"/>
      <c r="JYZ106" s="49"/>
      <c r="JZA106" s="49"/>
      <c r="JZB106" s="49"/>
      <c r="JZC106" s="49"/>
      <c r="JZD106" s="49"/>
      <c r="JZE106" s="49"/>
      <c r="JZF106" s="49"/>
      <c r="JZG106" s="49"/>
      <c r="JZH106" s="49"/>
      <c r="JZI106" s="49"/>
      <c r="JZJ106" s="49"/>
      <c r="JZK106" s="49"/>
      <c r="JZL106" s="49"/>
      <c r="JZM106" s="49"/>
      <c r="JZN106" s="49"/>
      <c r="JZO106" s="49"/>
      <c r="JZP106" s="49"/>
      <c r="JZQ106" s="49"/>
      <c r="JZR106" s="49"/>
      <c r="JZS106" s="49"/>
      <c r="JZT106" s="49"/>
      <c r="JZU106" s="49"/>
      <c r="JZV106" s="49"/>
      <c r="JZW106" s="49"/>
      <c r="JZX106" s="49"/>
      <c r="JZY106" s="49"/>
      <c r="JZZ106" s="49"/>
      <c r="KAA106" s="49"/>
      <c r="KAB106" s="49"/>
      <c r="KAC106" s="49"/>
      <c r="KAD106" s="49"/>
      <c r="KAE106" s="49"/>
      <c r="KAF106" s="49"/>
      <c r="KAG106" s="49"/>
      <c r="KAH106" s="49"/>
      <c r="KAI106" s="49"/>
      <c r="KAJ106" s="49"/>
      <c r="KAK106" s="49"/>
      <c r="KAL106" s="49"/>
      <c r="KAM106" s="49"/>
      <c r="KAN106" s="49"/>
      <c r="KAO106" s="49"/>
      <c r="KAP106" s="49"/>
      <c r="KAQ106" s="49"/>
      <c r="KAR106" s="49"/>
      <c r="KAS106" s="49"/>
      <c r="KAT106" s="49"/>
      <c r="KAU106" s="49"/>
      <c r="KAV106" s="49"/>
      <c r="KAW106" s="49"/>
      <c r="KAX106" s="49"/>
      <c r="KAY106" s="49"/>
      <c r="KAZ106" s="49"/>
      <c r="KBA106" s="49"/>
      <c r="KBB106" s="49"/>
      <c r="KBC106" s="49"/>
      <c r="KBD106" s="49"/>
      <c r="KBE106" s="49"/>
      <c r="KBF106" s="49"/>
      <c r="KBG106" s="49"/>
      <c r="KBH106" s="49"/>
      <c r="KBI106" s="49"/>
      <c r="KBJ106" s="49"/>
      <c r="KBK106" s="49"/>
      <c r="KBL106" s="49"/>
      <c r="KBM106" s="49"/>
      <c r="KBN106" s="49"/>
      <c r="KBO106" s="49"/>
      <c r="KBP106" s="49"/>
      <c r="KBQ106" s="49"/>
      <c r="KBR106" s="49"/>
      <c r="KBS106" s="49"/>
      <c r="KBT106" s="49"/>
      <c r="KBU106" s="49"/>
      <c r="KBV106" s="49"/>
      <c r="KBW106" s="49"/>
      <c r="KBX106" s="49"/>
      <c r="KBY106" s="49"/>
      <c r="KBZ106" s="49"/>
      <c r="KCA106" s="49"/>
      <c r="KCB106" s="49"/>
      <c r="KCC106" s="49"/>
      <c r="KCD106" s="49"/>
      <c r="KCE106" s="49"/>
      <c r="KCF106" s="49"/>
      <c r="KCG106" s="49"/>
      <c r="KCH106" s="49"/>
      <c r="KCI106" s="49"/>
      <c r="KCJ106" s="49"/>
      <c r="KCK106" s="49"/>
      <c r="KCL106" s="49"/>
      <c r="KCM106" s="49"/>
      <c r="KCN106" s="49"/>
      <c r="KCO106" s="49"/>
      <c r="KCP106" s="49"/>
      <c r="KCQ106" s="49"/>
      <c r="KCR106" s="49"/>
      <c r="KCS106" s="49"/>
      <c r="KCT106" s="49"/>
      <c r="KCU106" s="49"/>
      <c r="KCV106" s="49"/>
      <c r="KCW106" s="49"/>
      <c r="KCX106" s="49"/>
      <c r="KCY106" s="49"/>
      <c r="KCZ106" s="49"/>
      <c r="KDA106" s="49"/>
      <c r="KDB106" s="49"/>
      <c r="KDC106" s="49"/>
      <c r="KDD106" s="49"/>
      <c r="KDE106" s="49"/>
      <c r="KDF106" s="49"/>
      <c r="KDG106" s="49"/>
      <c r="KDH106" s="49"/>
      <c r="KDI106" s="49"/>
      <c r="KDJ106" s="49"/>
      <c r="KDK106" s="49"/>
      <c r="KDL106" s="49"/>
      <c r="KDM106" s="49"/>
      <c r="KDN106" s="49"/>
      <c r="KDO106" s="49"/>
      <c r="KDP106" s="49"/>
      <c r="KDQ106" s="49"/>
      <c r="KDR106" s="49"/>
      <c r="KDS106" s="49"/>
      <c r="KDT106" s="49"/>
      <c r="KDU106" s="49"/>
      <c r="KDV106" s="49"/>
      <c r="KDW106" s="49"/>
      <c r="KDX106" s="49"/>
      <c r="KDY106" s="49"/>
      <c r="KDZ106" s="49"/>
      <c r="KEA106" s="49"/>
      <c r="KEB106" s="49"/>
      <c r="KEC106" s="49"/>
      <c r="KED106" s="49"/>
      <c r="KEE106" s="49"/>
      <c r="KEF106" s="49"/>
      <c r="KEG106" s="49"/>
      <c r="KEH106" s="49"/>
      <c r="KEI106" s="49"/>
      <c r="KEJ106" s="49"/>
      <c r="KEK106" s="49"/>
      <c r="KEL106" s="49"/>
      <c r="KEM106" s="49"/>
      <c r="KEN106" s="49"/>
      <c r="KEO106" s="49"/>
      <c r="KEP106" s="49"/>
      <c r="KEQ106" s="49"/>
      <c r="KER106" s="49"/>
      <c r="KES106" s="49"/>
      <c r="KET106" s="49"/>
      <c r="KEU106" s="49"/>
      <c r="KEV106" s="49"/>
      <c r="KEW106" s="49"/>
      <c r="KEX106" s="49"/>
      <c r="KEY106" s="49"/>
      <c r="KEZ106" s="49"/>
      <c r="KFA106" s="49"/>
      <c r="KFB106" s="49"/>
      <c r="KFC106" s="49"/>
      <c r="KFD106" s="49"/>
      <c r="KFE106" s="49"/>
      <c r="KFF106" s="49"/>
      <c r="KFG106" s="49"/>
      <c r="KFH106" s="49"/>
      <c r="KFI106" s="49"/>
      <c r="KFJ106" s="49"/>
      <c r="KFK106" s="49"/>
      <c r="KFL106" s="49"/>
      <c r="KFM106" s="49"/>
      <c r="KFN106" s="49"/>
      <c r="KFO106" s="49"/>
      <c r="KFP106" s="49"/>
      <c r="KFQ106" s="49"/>
      <c r="KFR106" s="49"/>
      <c r="KFS106" s="49"/>
      <c r="KFT106" s="49"/>
      <c r="KFU106" s="49"/>
      <c r="KFV106" s="49"/>
      <c r="KFW106" s="49"/>
      <c r="KFX106" s="49"/>
      <c r="KFY106" s="49"/>
      <c r="KFZ106" s="49"/>
      <c r="KGA106" s="49"/>
      <c r="KGB106" s="49"/>
      <c r="KGC106" s="49"/>
      <c r="KGD106" s="49"/>
      <c r="KGE106" s="49"/>
      <c r="KGF106" s="49"/>
      <c r="KGG106" s="49"/>
      <c r="KGH106" s="49"/>
      <c r="KGI106" s="49"/>
      <c r="KGJ106" s="49"/>
      <c r="KGK106" s="49"/>
      <c r="KGL106" s="49"/>
      <c r="KGM106" s="49"/>
      <c r="KGN106" s="49"/>
      <c r="KGO106" s="49"/>
      <c r="KGP106" s="49"/>
      <c r="KGQ106" s="49"/>
      <c r="KGR106" s="49"/>
      <c r="KGS106" s="49"/>
      <c r="KGT106" s="49"/>
      <c r="KGU106" s="49"/>
      <c r="KGV106" s="49"/>
      <c r="KGW106" s="49"/>
      <c r="KGX106" s="49"/>
      <c r="KGY106" s="49"/>
      <c r="KGZ106" s="49"/>
      <c r="KHA106" s="49"/>
      <c r="KHB106" s="49"/>
      <c r="KHC106" s="49"/>
      <c r="KHD106" s="49"/>
      <c r="KHE106" s="49"/>
      <c r="KHF106" s="49"/>
      <c r="KHG106" s="49"/>
      <c r="KHH106" s="49"/>
      <c r="KHI106" s="49"/>
      <c r="KHJ106" s="49"/>
      <c r="KHK106" s="49"/>
      <c r="KHL106" s="49"/>
      <c r="KHM106" s="49"/>
      <c r="KHN106" s="49"/>
      <c r="KHO106" s="49"/>
      <c r="KHP106" s="49"/>
      <c r="KHQ106" s="49"/>
      <c r="KHR106" s="49"/>
      <c r="KHS106" s="49"/>
      <c r="KHT106" s="49"/>
      <c r="KHU106" s="49"/>
      <c r="KHV106" s="49"/>
      <c r="KHW106" s="49"/>
      <c r="KHX106" s="49"/>
      <c r="KHY106" s="49"/>
      <c r="KHZ106" s="49"/>
      <c r="KIA106" s="49"/>
      <c r="KIB106" s="49"/>
      <c r="KIC106" s="49"/>
      <c r="KID106" s="49"/>
      <c r="KIE106" s="49"/>
      <c r="KIF106" s="49"/>
      <c r="KIG106" s="49"/>
      <c r="KIH106" s="49"/>
      <c r="KII106" s="49"/>
      <c r="KIJ106" s="49"/>
      <c r="KIK106" s="49"/>
      <c r="KIL106" s="49"/>
      <c r="KIM106" s="49"/>
      <c r="KIN106" s="49"/>
      <c r="KIO106" s="49"/>
      <c r="KIP106" s="49"/>
      <c r="KIQ106" s="49"/>
      <c r="KIR106" s="49"/>
      <c r="KIS106" s="49"/>
      <c r="KIT106" s="49"/>
      <c r="KIU106" s="49"/>
      <c r="KIV106" s="49"/>
      <c r="KIW106" s="49"/>
      <c r="KIX106" s="49"/>
      <c r="KIY106" s="49"/>
      <c r="KIZ106" s="49"/>
      <c r="KJA106" s="49"/>
      <c r="KJB106" s="49"/>
      <c r="KJC106" s="49"/>
      <c r="KJD106" s="49"/>
      <c r="KJE106" s="49"/>
      <c r="KJF106" s="49"/>
      <c r="KJG106" s="49"/>
      <c r="KJH106" s="49"/>
      <c r="KJI106" s="49"/>
      <c r="KJJ106" s="49"/>
      <c r="KJK106" s="49"/>
      <c r="KJL106" s="49"/>
      <c r="KJM106" s="49"/>
      <c r="KJN106" s="49"/>
      <c r="KJO106" s="49"/>
      <c r="KJP106" s="49"/>
      <c r="KJQ106" s="49"/>
      <c r="KJR106" s="49"/>
      <c r="KJS106" s="49"/>
      <c r="KJT106" s="49"/>
      <c r="KJU106" s="49"/>
      <c r="KJV106" s="49"/>
      <c r="KJW106" s="49"/>
      <c r="KJX106" s="49"/>
      <c r="KJY106" s="49"/>
      <c r="KJZ106" s="49"/>
      <c r="KKA106" s="49"/>
      <c r="KKB106" s="49"/>
      <c r="KKC106" s="49"/>
      <c r="KKD106" s="49"/>
      <c r="KKE106" s="49"/>
      <c r="KKF106" s="49"/>
      <c r="KKG106" s="49"/>
      <c r="KKH106" s="49"/>
      <c r="KKI106" s="49"/>
      <c r="KKJ106" s="49"/>
      <c r="KKK106" s="49"/>
      <c r="KKL106" s="49"/>
      <c r="KKM106" s="49"/>
      <c r="KKN106" s="49"/>
      <c r="KKO106" s="49"/>
      <c r="KKP106" s="49"/>
      <c r="KKQ106" s="49"/>
      <c r="KKR106" s="49"/>
      <c r="KKS106" s="49"/>
      <c r="KKT106" s="49"/>
      <c r="KKU106" s="49"/>
      <c r="KKV106" s="49"/>
      <c r="KKW106" s="49"/>
      <c r="KKX106" s="49"/>
      <c r="KKY106" s="49"/>
      <c r="KKZ106" s="49"/>
      <c r="KLA106" s="49"/>
      <c r="KLB106" s="49"/>
      <c r="KLC106" s="49"/>
      <c r="KLD106" s="49"/>
      <c r="KLE106" s="49"/>
      <c r="KLF106" s="49"/>
      <c r="KLG106" s="49"/>
      <c r="KLH106" s="49"/>
      <c r="KLI106" s="49"/>
      <c r="KLJ106" s="49"/>
      <c r="KLK106" s="49"/>
      <c r="KLL106" s="49"/>
      <c r="KLM106" s="49"/>
      <c r="KLN106" s="49"/>
      <c r="KLO106" s="49"/>
      <c r="KLP106" s="49"/>
      <c r="KLQ106" s="49"/>
      <c r="KLR106" s="49"/>
      <c r="KLS106" s="49"/>
      <c r="KLT106" s="49"/>
      <c r="KLU106" s="49"/>
      <c r="KLV106" s="49"/>
      <c r="KLW106" s="49"/>
      <c r="KLX106" s="49"/>
      <c r="KLY106" s="49"/>
      <c r="KLZ106" s="49"/>
      <c r="KMA106" s="49"/>
      <c r="KMB106" s="49"/>
      <c r="KMC106" s="49"/>
      <c r="KMD106" s="49"/>
      <c r="KME106" s="49"/>
      <c r="KMF106" s="49"/>
      <c r="KMG106" s="49"/>
      <c r="KMH106" s="49"/>
      <c r="KMI106" s="49"/>
      <c r="KMJ106" s="49"/>
      <c r="KMK106" s="49"/>
      <c r="KML106" s="49"/>
      <c r="KMM106" s="49"/>
      <c r="KMN106" s="49"/>
      <c r="KMO106" s="49"/>
      <c r="KMP106" s="49"/>
      <c r="KMQ106" s="49"/>
      <c r="KMR106" s="49"/>
      <c r="KMS106" s="49"/>
      <c r="KMT106" s="49"/>
      <c r="KMU106" s="49"/>
      <c r="KMV106" s="49"/>
      <c r="KMW106" s="49"/>
      <c r="KMX106" s="49"/>
      <c r="KMY106" s="49"/>
      <c r="KMZ106" s="49"/>
      <c r="KNA106" s="49"/>
      <c r="KNB106" s="49"/>
      <c r="KNC106" s="49"/>
      <c r="KND106" s="49"/>
      <c r="KNE106" s="49"/>
      <c r="KNF106" s="49"/>
      <c r="KNG106" s="49"/>
      <c r="KNH106" s="49"/>
      <c r="KNI106" s="49"/>
      <c r="KNJ106" s="49"/>
      <c r="KNK106" s="49"/>
      <c r="KNL106" s="49"/>
      <c r="KNM106" s="49"/>
      <c r="KNN106" s="49"/>
      <c r="KNO106" s="49"/>
      <c r="KNP106" s="49"/>
      <c r="KNQ106" s="49"/>
      <c r="KNR106" s="49"/>
      <c r="KNS106" s="49"/>
      <c r="KNT106" s="49"/>
      <c r="KNU106" s="49"/>
      <c r="KNV106" s="49"/>
      <c r="KNW106" s="49"/>
      <c r="KNX106" s="49"/>
      <c r="KNY106" s="49"/>
      <c r="KNZ106" s="49"/>
      <c r="KOA106" s="49"/>
      <c r="KOB106" s="49"/>
      <c r="KOC106" s="49"/>
      <c r="KOD106" s="49"/>
      <c r="KOE106" s="49"/>
      <c r="KOF106" s="49"/>
      <c r="KOG106" s="49"/>
      <c r="KOH106" s="49"/>
      <c r="KOI106" s="49"/>
      <c r="KOJ106" s="49"/>
      <c r="KOK106" s="49"/>
      <c r="KOL106" s="49"/>
      <c r="KOM106" s="49"/>
      <c r="KON106" s="49"/>
      <c r="KOO106" s="49"/>
      <c r="KOP106" s="49"/>
      <c r="KOQ106" s="49"/>
      <c r="KOR106" s="49"/>
      <c r="KOS106" s="49"/>
      <c r="KOT106" s="49"/>
      <c r="KOU106" s="49"/>
      <c r="KOV106" s="49"/>
      <c r="KOW106" s="49"/>
      <c r="KOX106" s="49"/>
      <c r="KOY106" s="49"/>
      <c r="KOZ106" s="49"/>
      <c r="KPA106" s="49"/>
      <c r="KPB106" s="49"/>
      <c r="KPC106" s="49"/>
      <c r="KPD106" s="49"/>
      <c r="KPE106" s="49"/>
      <c r="KPF106" s="49"/>
      <c r="KPG106" s="49"/>
      <c r="KPH106" s="49"/>
      <c r="KPI106" s="49"/>
      <c r="KPJ106" s="49"/>
      <c r="KPK106" s="49"/>
      <c r="KPL106" s="49"/>
      <c r="KPM106" s="49"/>
      <c r="KPN106" s="49"/>
      <c r="KPO106" s="49"/>
      <c r="KPP106" s="49"/>
      <c r="KPQ106" s="49"/>
      <c r="KPR106" s="49"/>
      <c r="KPS106" s="49"/>
      <c r="KPT106" s="49"/>
      <c r="KPU106" s="49"/>
      <c r="KPV106" s="49"/>
      <c r="KPW106" s="49"/>
      <c r="KPX106" s="49"/>
      <c r="KPY106" s="49"/>
      <c r="KPZ106" s="49"/>
      <c r="KQA106" s="49"/>
      <c r="KQB106" s="49"/>
      <c r="KQC106" s="49"/>
      <c r="KQD106" s="49"/>
      <c r="KQE106" s="49"/>
      <c r="KQF106" s="49"/>
      <c r="KQG106" s="49"/>
      <c r="KQH106" s="49"/>
      <c r="KQI106" s="49"/>
      <c r="KQJ106" s="49"/>
      <c r="KQK106" s="49"/>
      <c r="KQL106" s="49"/>
      <c r="KQM106" s="49"/>
      <c r="KQN106" s="49"/>
      <c r="KQO106" s="49"/>
      <c r="KQP106" s="49"/>
      <c r="KQQ106" s="49"/>
      <c r="KQR106" s="49"/>
      <c r="KQS106" s="49"/>
      <c r="KQT106" s="49"/>
      <c r="KQU106" s="49"/>
      <c r="KQV106" s="49"/>
      <c r="KQW106" s="49"/>
      <c r="KQX106" s="49"/>
      <c r="KQY106" s="49"/>
      <c r="KQZ106" s="28"/>
      <c r="KRA106" s="28"/>
      <c r="KRB106" s="28"/>
      <c r="KRC106" s="28"/>
      <c r="KRD106" s="28"/>
      <c r="KRE106" s="28"/>
      <c r="KRF106" s="28"/>
      <c r="KRG106" s="28"/>
      <c r="KRH106" s="28"/>
      <c r="KRI106" s="28"/>
      <c r="KRJ106" s="28"/>
      <c r="KRK106" s="28"/>
      <c r="KRL106" s="28"/>
      <c r="KRM106" s="28"/>
      <c r="KRN106" s="28"/>
      <c r="KRO106" s="28"/>
      <c r="KRP106" s="28"/>
      <c r="KRQ106" s="28"/>
      <c r="KRR106" s="28"/>
      <c r="KRS106" s="28"/>
      <c r="KRT106" s="28"/>
      <c r="KRU106" s="28"/>
      <c r="KRV106" s="28"/>
      <c r="KRW106" s="28"/>
      <c r="KRX106" s="28"/>
      <c r="KRY106" s="28"/>
      <c r="KRZ106" s="28"/>
      <c r="KSA106" s="28"/>
      <c r="KSB106" s="28"/>
      <c r="KSC106" s="28"/>
      <c r="KSD106" s="28"/>
      <c r="KSE106" s="28"/>
      <c r="KSF106" s="28"/>
      <c r="KSG106" s="28"/>
      <c r="KSH106" s="28"/>
      <c r="KSI106" s="28"/>
      <c r="KSJ106" s="28"/>
      <c r="KSK106" s="28"/>
      <c r="KSL106" s="28"/>
      <c r="KSM106" s="28"/>
      <c r="KSN106" s="28"/>
    </row>
    <row r="107" spans="1:8233" x14ac:dyDescent="0.3">
      <c r="B107" s="29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4"/>
      <c r="N107" s="24"/>
      <c r="O107" s="24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7"/>
      <c r="AC107" s="8"/>
    </row>
    <row r="108" spans="1:8233" x14ac:dyDescent="0.3">
      <c r="B108" s="29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4"/>
      <c r="N108" s="24"/>
      <c r="O108" s="24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7"/>
      <c r="AC108" s="8"/>
    </row>
    <row r="109" spans="1:8233" x14ac:dyDescent="0.3">
      <c r="B109" s="29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4"/>
      <c r="N109" s="24"/>
      <c r="O109" s="24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7"/>
      <c r="AC109" s="8"/>
    </row>
    <row r="110" spans="1:8233" x14ac:dyDescent="0.3">
      <c r="B110" s="29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4"/>
      <c r="N110" s="24"/>
      <c r="O110" s="24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7"/>
      <c r="AC110" s="8"/>
    </row>
    <row r="111" spans="1:8233" x14ac:dyDescent="0.3">
      <c r="B111" s="29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4"/>
      <c r="N111" s="24"/>
      <c r="O111" s="24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7"/>
      <c r="AC111" s="8"/>
    </row>
    <row r="112" spans="1:8233" x14ac:dyDescent="0.3">
      <c r="B112" s="29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4"/>
      <c r="N112" s="24"/>
      <c r="O112" s="24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7"/>
      <c r="AC112" s="8"/>
    </row>
    <row r="113" spans="2:29" x14ac:dyDescent="0.3">
      <c r="B113" s="29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4"/>
      <c r="N113" s="24"/>
      <c r="O113" s="24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7"/>
      <c r="AC113" s="8"/>
    </row>
    <row r="114" spans="2:29" x14ac:dyDescent="0.3">
      <c r="B114" s="29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4"/>
      <c r="N114" s="24"/>
      <c r="O114" s="24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7"/>
      <c r="AC114" s="8"/>
    </row>
    <row r="115" spans="2:29" x14ac:dyDescent="0.3">
      <c r="B115" s="29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4"/>
      <c r="N115" s="24"/>
      <c r="O115" s="24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7"/>
      <c r="AC115" s="8"/>
    </row>
    <row r="116" spans="2:29" x14ac:dyDescent="0.3">
      <c r="B116" s="29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4"/>
      <c r="N116" s="24"/>
      <c r="O116" s="24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7"/>
      <c r="AC116" s="8"/>
    </row>
    <row r="117" spans="2:29" x14ac:dyDescent="0.3">
      <c r="B117" s="29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4"/>
      <c r="N117" s="24"/>
      <c r="O117" s="24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7"/>
      <c r="AC117" s="8"/>
    </row>
    <row r="118" spans="2:29" x14ac:dyDescent="0.3">
      <c r="B118" s="29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4"/>
      <c r="N118" s="24"/>
      <c r="O118" s="24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7"/>
      <c r="AC118" s="8"/>
    </row>
    <row r="119" spans="2:29" x14ac:dyDescent="0.3">
      <c r="B119" s="29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4"/>
      <c r="N119" s="24"/>
      <c r="O119" s="24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7"/>
      <c r="AC119" s="8"/>
    </row>
    <row r="120" spans="2:29" x14ac:dyDescent="0.3">
      <c r="B120" s="29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4"/>
      <c r="N120" s="24"/>
      <c r="O120" s="24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7"/>
      <c r="AC120" s="8"/>
    </row>
    <row r="121" spans="2:29" x14ac:dyDescent="0.3"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4"/>
      <c r="N121" s="24"/>
      <c r="O121" s="24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7"/>
      <c r="AC121" s="8"/>
    </row>
    <row r="122" spans="2:29" x14ac:dyDescent="0.3">
      <c r="B122" s="29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4"/>
      <c r="N122" s="24"/>
      <c r="O122" s="24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7"/>
      <c r="AC122" s="8"/>
    </row>
    <row r="123" spans="2:29" x14ac:dyDescent="0.3">
      <c r="B123" s="29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4"/>
      <c r="N123" s="24"/>
      <c r="O123" s="24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7"/>
      <c r="AC123" s="8"/>
    </row>
    <row r="124" spans="2:29" x14ac:dyDescent="0.3">
      <c r="B124" s="29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4"/>
      <c r="N124" s="24"/>
      <c r="O124" s="24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7"/>
      <c r="AC124" s="8"/>
    </row>
    <row r="125" spans="2:29" x14ac:dyDescent="0.3">
      <c r="B125" s="29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4"/>
      <c r="N125" s="24"/>
      <c r="O125" s="24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7"/>
      <c r="AC125" s="8"/>
    </row>
    <row r="126" spans="2:29" x14ac:dyDescent="0.3">
      <c r="B126" s="29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4"/>
      <c r="N126" s="24"/>
      <c r="O126" s="24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7"/>
      <c r="AC126" s="8"/>
    </row>
    <row r="127" spans="2:29" x14ac:dyDescent="0.3">
      <c r="B127" s="29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4"/>
      <c r="N127" s="24"/>
      <c r="O127" s="24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7"/>
      <c r="AC127" s="8"/>
    </row>
    <row r="128" spans="2:29" x14ac:dyDescent="0.3">
      <c r="B128" s="29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4"/>
      <c r="N128" s="24"/>
      <c r="O128" s="24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7"/>
      <c r="AC128" s="8"/>
    </row>
    <row r="129" spans="2:29" x14ac:dyDescent="0.3">
      <c r="B129" s="143" t="s">
        <v>51</v>
      </c>
      <c r="C129" s="142" t="s">
        <v>49</v>
      </c>
      <c r="D129" s="142"/>
      <c r="E129" s="142"/>
      <c r="F129" s="129" t="s">
        <v>50</v>
      </c>
      <c r="G129" s="129"/>
      <c r="H129" s="129"/>
      <c r="I129" s="129"/>
      <c r="J129" s="129"/>
      <c r="K129" s="129"/>
      <c r="L129" s="129"/>
      <c r="M129" s="129"/>
      <c r="N129" s="129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7"/>
      <c r="AC129" s="8"/>
    </row>
    <row r="130" spans="2:29" x14ac:dyDescent="0.3"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7"/>
      <c r="AC130" s="8"/>
    </row>
    <row r="131" spans="2:29" ht="16.2" x14ac:dyDescent="0.3">
      <c r="B131" s="125" t="s">
        <v>4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7"/>
      <c r="AC131" s="8"/>
    </row>
    <row r="132" spans="2:29" x14ac:dyDescent="0.3">
      <c r="B132" s="29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4"/>
      <c r="N132" s="24"/>
      <c r="O132" s="24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7"/>
      <c r="AC132" s="8"/>
    </row>
    <row r="133" spans="2:29" x14ac:dyDescent="0.3">
      <c r="B133" s="29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4"/>
      <c r="N133" s="24"/>
      <c r="O133" s="24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7"/>
      <c r="AC133" s="8"/>
    </row>
    <row r="134" spans="2:29" x14ac:dyDescent="0.3">
      <c r="B134" s="29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4"/>
      <c r="N134" s="24"/>
      <c r="O134" s="24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7"/>
      <c r="AC134" s="8"/>
    </row>
    <row r="135" spans="2:29" x14ac:dyDescent="0.3">
      <c r="B135" s="29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4"/>
      <c r="N135" s="24"/>
      <c r="O135" s="24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7"/>
      <c r="AC135" s="8"/>
    </row>
    <row r="136" spans="2:29" x14ac:dyDescent="0.3">
      <c r="B136" s="29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4"/>
      <c r="N136" s="24"/>
      <c r="O136" s="24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7"/>
      <c r="AC136" s="8"/>
    </row>
    <row r="137" spans="2:29" x14ac:dyDescent="0.3">
      <c r="B137" s="29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4"/>
      <c r="N137" s="24"/>
      <c r="O137" s="24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7"/>
      <c r="AC137" s="8"/>
    </row>
    <row r="138" spans="2:29" x14ac:dyDescent="0.3">
      <c r="B138" s="29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4"/>
      <c r="N138" s="24"/>
      <c r="O138" s="24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7"/>
      <c r="AC138" s="8"/>
    </row>
    <row r="139" spans="2:29" x14ac:dyDescent="0.3">
      <c r="B139" s="29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4"/>
      <c r="N139" s="24"/>
      <c r="O139" s="24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7"/>
      <c r="AC139" s="8"/>
    </row>
    <row r="151" spans="15:15" x14ac:dyDescent="0.3">
      <c r="O151" s="18"/>
    </row>
  </sheetData>
  <sheetProtection algorithmName="SHA-512" hashValue="S39rKQgUCGtbGLFukQRadk4p/ZLSnv6rBLWsk3bNmpSo1hZ/+f8du/KGfXlT7dWY7bOuH81pc3KOcRJYi4cE7g==" saltValue="iWfjSEsDGFy6BHFVCOiiHw==" spinCount="100000" sheet="1" objects="1" scenarios="1" selectLockedCells="1"/>
  <mergeCells count="52">
    <mergeCell ref="F129:N129"/>
    <mergeCell ref="R70:S70"/>
    <mergeCell ref="T70:U70"/>
    <mergeCell ref="V70:W70"/>
    <mergeCell ref="X70:Y70"/>
    <mergeCell ref="Z70:AA70"/>
    <mergeCell ref="P70:Q70"/>
    <mergeCell ref="K66:O67"/>
    <mergeCell ref="K69:N69"/>
    <mergeCell ref="K70:N70"/>
    <mergeCell ref="K71:N71"/>
    <mergeCell ref="K68:O68"/>
    <mergeCell ref="B131:O131"/>
    <mergeCell ref="D17:F17"/>
    <mergeCell ref="E22:K22"/>
    <mergeCell ref="K17:N17"/>
    <mergeCell ref="K18:M18"/>
    <mergeCell ref="K21:M21"/>
    <mergeCell ref="C73:K73"/>
    <mergeCell ref="K19:M19"/>
    <mergeCell ref="H69:I69"/>
    <mergeCell ref="B74:M74"/>
    <mergeCell ref="C129:E129"/>
    <mergeCell ref="C1:M2"/>
    <mergeCell ref="K6:N6"/>
    <mergeCell ref="K11:N11"/>
    <mergeCell ref="K14:M14"/>
    <mergeCell ref="K4:O4"/>
    <mergeCell ref="K8:N10"/>
    <mergeCell ref="O8:O10"/>
    <mergeCell ref="L5:O5"/>
    <mergeCell ref="K7:N7"/>
    <mergeCell ref="K12:N12"/>
    <mergeCell ref="K13:N13"/>
    <mergeCell ref="R4:V4"/>
    <mergeCell ref="S5:V5"/>
    <mergeCell ref="R6:U6"/>
    <mergeCell ref="R7:U7"/>
    <mergeCell ref="R8:U10"/>
    <mergeCell ref="V8:V10"/>
    <mergeCell ref="P13:Q13"/>
    <mergeCell ref="R11:U11"/>
    <mergeCell ref="R12:U12"/>
    <mergeCell ref="R13:U13"/>
    <mergeCell ref="R14:T14"/>
    <mergeCell ref="K15:N16"/>
    <mergeCell ref="AB16:AC16"/>
    <mergeCell ref="AD16:AE16"/>
    <mergeCell ref="AF16:AG16"/>
    <mergeCell ref="B24:M24"/>
    <mergeCell ref="X16:Y16"/>
    <mergeCell ref="Z16:AA16"/>
  </mergeCells>
  <phoneticPr fontId="14" type="noConversion"/>
  <conditionalFormatting sqref="B25">
    <cfRule type="expression" dxfId="103" priority="133">
      <formula>$P$12</formula>
    </cfRule>
  </conditionalFormatting>
  <conditionalFormatting sqref="B30:C32">
    <cfRule type="expression" dxfId="102" priority="113">
      <formula>количество_точек_отросток&gt;10</formula>
    </cfRule>
  </conditionalFormatting>
  <conditionalFormatting sqref="B34:C36">
    <cfRule type="expression" dxfId="101" priority="101">
      <formula>количество_точек_отросток&gt;20</formula>
    </cfRule>
  </conditionalFormatting>
  <conditionalFormatting sqref="B38:C40">
    <cfRule type="expression" dxfId="100" priority="90">
      <formula>количество_точек_отросток&gt;30</formula>
    </cfRule>
  </conditionalFormatting>
  <conditionalFormatting sqref="B42:C44">
    <cfRule type="expression" dxfId="99" priority="78">
      <formula>количество_точек_отросток&gt;40</formula>
    </cfRule>
  </conditionalFormatting>
  <conditionalFormatting sqref="B80:C82">
    <cfRule type="expression" dxfId="98" priority="53">
      <formula>количество_точек_ствол&gt;10</formula>
    </cfRule>
  </conditionalFormatting>
  <conditionalFormatting sqref="B84:C86">
    <cfRule type="expression" dxfId="97" priority="42">
      <formula>количество_точек_ствол&gt;20</formula>
    </cfRule>
  </conditionalFormatting>
  <conditionalFormatting sqref="B88:C90">
    <cfRule type="expression" dxfId="96" priority="30">
      <formula>количество_точек_ствол&gt;30</formula>
    </cfRule>
  </conditionalFormatting>
  <conditionalFormatting sqref="B92:C94">
    <cfRule type="expression" dxfId="95" priority="15">
      <formula>количество_точек_ствол&gt;40</formula>
    </cfRule>
  </conditionalFormatting>
  <conditionalFormatting sqref="B26:D28">
    <cfRule type="expression" dxfId="94" priority="124">
      <formula>количество_точек_отросток&gt;0</formula>
    </cfRule>
  </conditionalFormatting>
  <conditionalFormatting sqref="B76:D78">
    <cfRule type="expression" dxfId="93" priority="66">
      <formula>количество_точек_ствол&gt;0</formula>
    </cfRule>
  </conditionalFormatting>
  <conditionalFormatting sqref="D30:D32">
    <cfRule type="expression" dxfId="92" priority="112">
      <formula>количество_точек_отросток&gt;11</formula>
    </cfRule>
  </conditionalFormatting>
  <conditionalFormatting sqref="D34:D36">
    <cfRule type="expression" dxfId="91" priority="100">
      <formula>количество_точек_отросток&gt;21</formula>
    </cfRule>
  </conditionalFormatting>
  <conditionalFormatting sqref="D38:D40">
    <cfRule type="expression" dxfId="90" priority="89">
      <formula>количество_точек_отросток&gt;31</formula>
    </cfRule>
  </conditionalFormatting>
  <conditionalFormatting sqref="D42:D44">
    <cfRule type="expression" dxfId="89" priority="77">
      <formula>количество_точек_отросток&gt;41</formula>
    </cfRule>
  </conditionalFormatting>
  <conditionalFormatting sqref="D80:D82">
    <cfRule type="expression" dxfId="88" priority="52">
      <formula>количество_точек_ствол&gt;11</formula>
    </cfRule>
  </conditionalFormatting>
  <conditionalFormatting sqref="D84:D86">
    <cfRule type="expression" dxfId="87" priority="40">
      <formula>количество_точек_ствол&gt;21</formula>
    </cfRule>
  </conditionalFormatting>
  <conditionalFormatting sqref="D88:D90">
    <cfRule type="expression" dxfId="86" priority="29">
      <formula>количество_точек_ствол&gt;31</formula>
    </cfRule>
  </conditionalFormatting>
  <conditionalFormatting sqref="D92:D94">
    <cfRule type="expression" dxfId="85" priority="14">
      <formula>количество_точек_ствол&gt;41</formula>
    </cfRule>
  </conditionalFormatting>
  <conditionalFormatting sqref="E26:E28">
    <cfRule type="expression" dxfId="84" priority="123">
      <formula>количество_точек_отросток&gt;1</formula>
    </cfRule>
  </conditionalFormatting>
  <conditionalFormatting sqref="E30:E32">
    <cfRule type="expression" dxfId="83" priority="111">
      <formula>количество_точек_отросток&gt;12</formula>
    </cfRule>
  </conditionalFormatting>
  <conditionalFormatting sqref="E34:E36">
    <cfRule type="expression" dxfId="82" priority="99">
      <formula>количество_точек_отросток&gt;22</formula>
    </cfRule>
  </conditionalFormatting>
  <conditionalFormatting sqref="E38:E40">
    <cfRule type="expression" dxfId="81" priority="88">
      <formula>количество_точек_отросток&gt;32</formula>
    </cfRule>
  </conditionalFormatting>
  <conditionalFormatting sqref="E42:E44">
    <cfRule type="expression" dxfId="80" priority="76">
      <formula>количество_точек_отросток&gt;42</formula>
    </cfRule>
  </conditionalFormatting>
  <conditionalFormatting sqref="E76:E78">
    <cfRule type="expression" dxfId="79" priority="65">
      <formula>количество_точек_ствол&gt;1</formula>
    </cfRule>
  </conditionalFormatting>
  <conditionalFormatting sqref="E80:E82">
    <cfRule type="expression" dxfId="78" priority="51">
      <formula>количество_точек_ствол&gt;12</formula>
    </cfRule>
  </conditionalFormatting>
  <conditionalFormatting sqref="E84:E86">
    <cfRule type="expression" dxfId="77" priority="39">
      <formula>количество_точек_ствол&gt;22</formula>
    </cfRule>
  </conditionalFormatting>
  <conditionalFormatting sqref="E88:E90">
    <cfRule type="expression" dxfId="76" priority="28">
      <formula>количество_точек_ствол&gt;32</formula>
    </cfRule>
  </conditionalFormatting>
  <conditionalFormatting sqref="E92:E94">
    <cfRule type="expression" dxfId="75" priority="12">
      <formula>количество_точек_ствол&gt;42</formula>
    </cfRule>
  </conditionalFormatting>
  <conditionalFormatting sqref="F26:F28">
    <cfRule type="expression" dxfId="74" priority="122">
      <formula>количество_точек_отросток&gt;2</formula>
    </cfRule>
  </conditionalFormatting>
  <conditionalFormatting sqref="F30:F32">
    <cfRule type="expression" dxfId="73" priority="110">
      <formula>количество_точек_отросток&gt;13</formula>
    </cfRule>
  </conditionalFormatting>
  <conditionalFormatting sqref="F34:F36">
    <cfRule type="expression" dxfId="72" priority="98">
      <formula>количество_точек_отросток&gt;23</formula>
    </cfRule>
  </conditionalFormatting>
  <conditionalFormatting sqref="F38:F40">
    <cfRule type="expression" dxfId="71" priority="87">
      <formula>количество_точек_отросток&gt;33</formula>
    </cfRule>
  </conditionalFormatting>
  <conditionalFormatting sqref="F42:F44">
    <cfRule type="expression" dxfId="70" priority="75">
      <formula>количество_точек_отросток&gt;43</formula>
    </cfRule>
  </conditionalFormatting>
  <conditionalFormatting sqref="F76:F78">
    <cfRule type="expression" dxfId="69" priority="64">
      <formula>количество_точек_ствол&gt;2</formula>
    </cfRule>
  </conditionalFormatting>
  <conditionalFormatting sqref="F80:F82">
    <cfRule type="expression" dxfId="68" priority="50">
      <formula>количество_точек_ствол&gt;13</formula>
    </cfRule>
  </conditionalFormatting>
  <conditionalFormatting sqref="F84:F86">
    <cfRule type="expression" dxfId="67" priority="38">
      <formula>количество_точек_ствол&gt;23</formula>
    </cfRule>
  </conditionalFormatting>
  <conditionalFormatting sqref="F88:F90">
    <cfRule type="expression" dxfId="66" priority="27">
      <formula>количество_точек_ствол&gt;33</formula>
    </cfRule>
  </conditionalFormatting>
  <conditionalFormatting sqref="F92:F94">
    <cfRule type="expression" dxfId="65" priority="11">
      <formula>количество_точек_ствол&gt;43</formula>
    </cfRule>
  </conditionalFormatting>
  <conditionalFormatting sqref="G26:G28">
    <cfRule type="expression" dxfId="64" priority="121">
      <formula>количество_точек_отросток&gt;3</formula>
    </cfRule>
  </conditionalFormatting>
  <conditionalFormatting sqref="G30:G32">
    <cfRule type="expression" dxfId="63" priority="109">
      <formula>количество_точек_отросток&gt;14</formula>
    </cfRule>
  </conditionalFormatting>
  <conditionalFormatting sqref="G34:G36">
    <cfRule type="expression" dxfId="62" priority="97">
      <formula>количество_точек_отросток&gt;24</formula>
    </cfRule>
  </conditionalFormatting>
  <conditionalFormatting sqref="G38:G40">
    <cfRule type="expression" dxfId="61" priority="86">
      <formula>количество_точек_отросток&gt;34</formula>
    </cfRule>
  </conditionalFormatting>
  <conditionalFormatting sqref="G42:G44">
    <cfRule type="expression" dxfId="60" priority="74">
      <formula>количество_точек_отросток&gt;44</formula>
    </cfRule>
  </conditionalFormatting>
  <conditionalFormatting sqref="G76:G78">
    <cfRule type="expression" dxfId="59" priority="63">
      <formula>количество_точек_ствол&gt;3</formula>
    </cfRule>
  </conditionalFormatting>
  <conditionalFormatting sqref="G80:G82">
    <cfRule type="expression" dxfId="58" priority="49">
      <formula>количество_точек_ствол&gt;14</formula>
    </cfRule>
  </conditionalFormatting>
  <conditionalFormatting sqref="G84:G86">
    <cfRule type="expression" dxfId="57" priority="37">
      <formula>количество_точек_ствол&gt;24</formula>
    </cfRule>
  </conditionalFormatting>
  <conditionalFormatting sqref="G88:G90">
    <cfRule type="expression" dxfId="56" priority="26">
      <formula>количество_точек_ствол&gt;34</formula>
    </cfRule>
  </conditionalFormatting>
  <conditionalFormatting sqref="G92:G94">
    <cfRule type="expression" dxfId="55" priority="10">
      <formula>количество_точек_ствол&gt;44</formula>
    </cfRule>
  </conditionalFormatting>
  <conditionalFormatting sqref="H26:H28">
    <cfRule type="expression" dxfId="54" priority="120">
      <formula>количество_точек_отросток&gt;4</formula>
    </cfRule>
  </conditionalFormatting>
  <conditionalFormatting sqref="H30:H32">
    <cfRule type="expression" dxfId="53" priority="108">
      <formula>количество_точек_отросток&gt;15</formula>
    </cfRule>
  </conditionalFormatting>
  <conditionalFormatting sqref="H34:H36">
    <cfRule type="expression" dxfId="52" priority="96">
      <formula>количество_точек_отросток&gt;25</formula>
    </cfRule>
  </conditionalFormatting>
  <conditionalFormatting sqref="H38:H40">
    <cfRule type="expression" dxfId="51" priority="85">
      <formula>количество_точек_отросток&gt;35</formula>
    </cfRule>
  </conditionalFormatting>
  <conditionalFormatting sqref="H42:H44">
    <cfRule type="expression" dxfId="50" priority="73">
      <formula>количество_точек_отросток&gt;45</formula>
    </cfRule>
  </conditionalFormatting>
  <conditionalFormatting sqref="H76:H78">
    <cfRule type="expression" dxfId="49" priority="62">
      <formula>количество_точек_ствол&gt;4</formula>
    </cfRule>
  </conditionalFormatting>
  <conditionalFormatting sqref="H80:H82">
    <cfRule type="expression" dxfId="48" priority="48">
      <formula>количество_точек_ствол&gt;15</formula>
    </cfRule>
  </conditionalFormatting>
  <conditionalFormatting sqref="H84:H86">
    <cfRule type="expression" dxfId="47" priority="36">
      <formula>количество_точек_ствол&gt;25</formula>
    </cfRule>
  </conditionalFormatting>
  <conditionalFormatting sqref="H88:H90">
    <cfRule type="expression" dxfId="46" priority="25">
      <formula>количество_точек_ствол&gt;35</formula>
    </cfRule>
  </conditionalFormatting>
  <conditionalFormatting sqref="H92:H94">
    <cfRule type="expression" dxfId="45" priority="9">
      <formula>количество_точек_ствол&gt;45</formula>
    </cfRule>
  </conditionalFormatting>
  <conditionalFormatting sqref="I19:I20">
    <cfRule type="expression" dxfId="44" priority="1">
      <formula>OR($H$19&lt;0,$H$19&gt;ROUND(длина_лекала_отросток,1))</formula>
    </cfRule>
  </conditionalFormatting>
  <conditionalFormatting sqref="I26:I28">
    <cfRule type="expression" dxfId="43" priority="119">
      <formula>количество_точек_отросток&gt;5</formula>
    </cfRule>
  </conditionalFormatting>
  <conditionalFormatting sqref="I30:I32">
    <cfRule type="expression" dxfId="42" priority="107">
      <formula>количество_точек_отросток&gt;16</formula>
    </cfRule>
  </conditionalFormatting>
  <conditionalFormatting sqref="I34:I36">
    <cfRule type="expression" dxfId="41" priority="95">
      <formula>количество_точек_отросток&gt;26</formula>
    </cfRule>
  </conditionalFormatting>
  <conditionalFormatting sqref="I38:I40">
    <cfRule type="expression" dxfId="40" priority="84">
      <formula>количество_точек_отросток&gt;36</formula>
    </cfRule>
  </conditionalFormatting>
  <conditionalFormatting sqref="I42:I44">
    <cfRule type="expression" dxfId="39" priority="72">
      <formula>количество_точек_отросток&gt;46</formula>
    </cfRule>
  </conditionalFormatting>
  <conditionalFormatting sqref="I76:I78">
    <cfRule type="expression" dxfId="38" priority="60">
      <formula>количество_точек_ствол&gt;5</formula>
    </cfRule>
  </conditionalFormatting>
  <conditionalFormatting sqref="I80:I82">
    <cfRule type="expression" dxfId="37" priority="47">
      <formula>количество_точек_ствол&gt;16</formula>
    </cfRule>
  </conditionalFormatting>
  <conditionalFormatting sqref="I84:I86">
    <cfRule type="expression" dxfId="36" priority="35">
      <formula>количество_точек_ствол&gt;26</formula>
    </cfRule>
  </conditionalFormatting>
  <conditionalFormatting sqref="I88:I90">
    <cfRule type="expression" dxfId="35" priority="24">
      <formula>количество_точек_ствол&gt;36</formula>
    </cfRule>
  </conditionalFormatting>
  <conditionalFormatting sqref="I92:I94">
    <cfRule type="expression" dxfId="34" priority="8">
      <formula>количество_точек_ствол&gt;46</formula>
    </cfRule>
  </conditionalFormatting>
  <conditionalFormatting sqref="J26:J28">
    <cfRule type="expression" dxfId="33" priority="118">
      <formula>количество_точек_отросток&gt;6</formula>
    </cfRule>
  </conditionalFormatting>
  <conditionalFormatting sqref="J30:J32">
    <cfRule type="expression" dxfId="32" priority="106">
      <formula>количество_точек_отросток&gt;17</formula>
    </cfRule>
  </conditionalFormatting>
  <conditionalFormatting sqref="J34:J36">
    <cfRule type="expression" dxfId="31" priority="94">
      <formula>количество_точек_отросток&gt;27</formula>
    </cfRule>
  </conditionalFormatting>
  <conditionalFormatting sqref="J38:J40">
    <cfRule type="expression" dxfId="30" priority="83">
      <formula>количество_точек_отросток&gt;37</formula>
    </cfRule>
  </conditionalFormatting>
  <conditionalFormatting sqref="J42:J44">
    <cfRule type="expression" dxfId="29" priority="71">
      <formula>количество_точек_отросток&gt;47</formula>
    </cfRule>
  </conditionalFormatting>
  <conditionalFormatting sqref="J76:J78">
    <cfRule type="expression" dxfId="28" priority="59">
      <formula>количество_точек_ствол&gt;6</formula>
    </cfRule>
  </conditionalFormatting>
  <conditionalFormatting sqref="J80:J82">
    <cfRule type="expression" dxfId="27" priority="46">
      <formula>количество_точек_ствол&gt;17</formula>
    </cfRule>
  </conditionalFormatting>
  <conditionalFormatting sqref="J84:J86">
    <cfRule type="expression" dxfId="26" priority="34">
      <formula>количество_точек_ствол&gt;27</formula>
    </cfRule>
  </conditionalFormatting>
  <conditionalFormatting sqref="J88:J90">
    <cfRule type="expression" dxfId="25" priority="23">
      <formula>количество_точек_ствол&gt;37</formula>
    </cfRule>
  </conditionalFormatting>
  <conditionalFormatting sqref="J92:J94">
    <cfRule type="expression" dxfId="24" priority="7">
      <formula>количество_точек_ствол&gt;47</formula>
    </cfRule>
  </conditionalFormatting>
  <conditionalFormatting sqref="K26:K28">
    <cfRule type="expression" dxfId="23" priority="117">
      <formula>количество_точек_отросток&gt;7</formula>
    </cfRule>
  </conditionalFormatting>
  <conditionalFormatting sqref="K30:K32">
    <cfRule type="expression" dxfId="22" priority="105">
      <formula>количество_точек_отросток&gt;18</formula>
    </cfRule>
  </conditionalFormatting>
  <conditionalFormatting sqref="K34:K36">
    <cfRule type="expression" dxfId="21" priority="93">
      <formula>количество_точек_отросток&gt;28</formula>
    </cfRule>
  </conditionalFormatting>
  <conditionalFormatting sqref="K38:K40">
    <cfRule type="expression" dxfId="20" priority="82">
      <formula>количество_точек_отросток&gt;38</formula>
    </cfRule>
  </conditionalFormatting>
  <conditionalFormatting sqref="K42:K44">
    <cfRule type="expression" dxfId="19" priority="70">
      <formula>количество_точек_отросток&gt;48</formula>
    </cfRule>
  </conditionalFormatting>
  <conditionalFormatting sqref="K76:K78">
    <cfRule type="expression" dxfId="18" priority="57">
      <formula>количество_точек_ствол&gt;7</formula>
    </cfRule>
  </conditionalFormatting>
  <conditionalFormatting sqref="K80:K82">
    <cfRule type="expression" dxfId="17" priority="45">
      <formula>количество_точек_ствол&gt;18</formula>
    </cfRule>
  </conditionalFormatting>
  <conditionalFormatting sqref="K84:K86">
    <cfRule type="expression" dxfId="16" priority="33">
      <formula>количество_точек_ствол&gt;28</formula>
    </cfRule>
  </conditionalFormatting>
  <conditionalFormatting sqref="K88:K90">
    <cfRule type="expression" dxfId="15" priority="22">
      <formula>количество_точек_ствол&gt;38</formula>
    </cfRule>
  </conditionalFormatting>
  <conditionalFormatting sqref="K92:K94">
    <cfRule type="expression" dxfId="14" priority="6">
      <formula>количество_точек_ствол&gt;48</formula>
    </cfRule>
  </conditionalFormatting>
  <conditionalFormatting sqref="L26:L28">
    <cfRule type="expression" dxfId="13" priority="116">
      <formula>количество_точек_отросток&gt;8</formula>
    </cfRule>
  </conditionalFormatting>
  <conditionalFormatting sqref="L30:L32">
    <cfRule type="expression" dxfId="12" priority="102">
      <formula>количество_точек_отросток&gt;19</formula>
    </cfRule>
  </conditionalFormatting>
  <conditionalFormatting sqref="L34:L36">
    <cfRule type="expression" dxfId="11" priority="92">
      <formula>количество_точек_отросток&gt;29</formula>
    </cfRule>
  </conditionalFormatting>
  <conditionalFormatting sqref="L38:L40">
    <cfRule type="expression" dxfId="10" priority="81">
      <formula>количество_точек_отросток&gt;39</formula>
    </cfRule>
  </conditionalFormatting>
  <conditionalFormatting sqref="L42:L44">
    <cfRule type="expression" dxfId="9" priority="69">
      <formula>количество_точек_отросток&gt;49</formula>
    </cfRule>
  </conditionalFormatting>
  <conditionalFormatting sqref="L76:L78">
    <cfRule type="expression" dxfId="8" priority="56">
      <formula>количество_точек_ствол&gt;8</formula>
    </cfRule>
  </conditionalFormatting>
  <conditionalFormatting sqref="L80:L82">
    <cfRule type="expression" dxfId="7" priority="44">
      <formula>количество_точек_ствол&gt;19</formula>
    </cfRule>
  </conditionalFormatting>
  <conditionalFormatting sqref="L84:L86">
    <cfRule type="expression" dxfId="6" priority="32">
      <formula>количество_точек_ствол&gt;29</formula>
    </cfRule>
  </conditionalFormatting>
  <conditionalFormatting sqref="L88:L90">
    <cfRule type="expression" dxfId="5" priority="21">
      <formula>количество_точек_ствол&gt;39</formula>
    </cfRule>
  </conditionalFormatting>
  <conditionalFormatting sqref="L92:L94">
    <cfRule type="expression" dxfId="4" priority="5">
      <formula>количество_точек_ствол&gt;49</formula>
    </cfRule>
  </conditionalFormatting>
  <conditionalFormatting sqref="M26:M28">
    <cfRule type="expression" dxfId="3" priority="114">
      <formula>количество_точек_отросток&gt;9</formula>
    </cfRule>
  </conditionalFormatting>
  <conditionalFormatting sqref="M76:M78">
    <cfRule type="expression" dxfId="2" priority="55">
      <formula>количество_точек_ствол&gt;9</formula>
    </cfRule>
  </conditionalFormatting>
  <conditionalFormatting sqref="P13:Q13">
    <cfRule type="expression" dxfId="1" priority="127">
      <formula>OR(длина_отрезка_отросток&lt;$P$12,длина_отрезка_отросток&gt;$Q$12)</formula>
    </cfRule>
  </conditionalFormatting>
  <conditionalFormatting sqref="P70:Q70">
    <cfRule type="expression" dxfId="0" priority="141">
      <formula>OR(длина_отрезка_ствол&lt;$P$71,длина_отрезка_ствол&gt;$Q$71)</formula>
    </cfRule>
  </conditionalFormatting>
  <dataValidations count="5">
    <dataValidation allowBlank="1" showInputMessage="1" errorTitle="Сосредоточьтесь !!!" error="Выберите допустимое количество отрезков из списка !!!" sqref="O71:O72 N19:N20" xr:uid="{00000000-0002-0000-0000-000000000000}"/>
    <dataValidation type="decimal" showInputMessage="1" showErrorMessage="1" errorTitle="Сосредоточьтесь !!!" error="Угол должен быть больше 0 и не более 90 градусов !" sqref="N14 U14" xr:uid="{00000000-0002-0000-0000-000001000000}">
      <formula1>1</formula1>
      <formula2>90</formula2>
    </dataValidation>
    <dataValidation type="decimal" operator="greaterThan" allowBlank="1" showInputMessage="1" showErrorMessage="1" errorTitle="Внимание!" error="Диаметр ствола должен быть больше диаметра отростка!_x000a__x000a_" sqref="O7" xr:uid="{00000000-0002-0000-0000-000002000000}">
      <formula1>O6</formula1>
    </dataValidation>
    <dataValidation type="decimal" operator="greaterThanOrEqual" allowBlank="1" showInputMessage="1" showErrorMessage="1" errorTitle="Внимание!" error="Высота пояска - число &gt;= 0." sqref="O12" xr:uid="{00000000-0002-0000-0000-000003000000}">
      <formula1>0</formula1>
    </dataValidation>
    <dataValidation type="decimal" operator="equal" allowBlank="1" showInputMessage="1" showErrorMessage="1" errorTitle="Внимание!" error="Диаметр отростка должен быть 163,7 мм!" sqref="O6" xr:uid="{00000000-0002-0000-0000-000006000000}">
      <formula1>163.7</formula1>
    </dataValidation>
  </dataValidations>
  <hyperlinks>
    <hyperlink ref="F129:N129" r:id="rId1" tooltip="Переход на страницу с описанием таблицы" display="Подробности на сайте https://pipetemplates.ru/izdelij-iz-trub/trojnik-pryamoj-perekhodnoj-s-sovpadayushchimi-osyami.php" xr:uid="{BE127B78-F083-4E0E-8AA4-A88D5485EA98}"/>
  </hyperlink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9" orientation="landscape" horizontalDpi="180" verticalDpi="18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2:A49"/>
  <sheetViews>
    <sheetView showGridLines="0" showRowColHeaders="0" zoomScaleNormal="100" workbookViewId="0">
      <selection activeCell="A31" sqref="A31"/>
    </sheetView>
  </sheetViews>
  <sheetFormatPr defaultRowHeight="14.4" x14ac:dyDescent="0.3"/>
  <sheetData>
    <row r="22" spans="1:1" x14ac:dyDescent="0.3">
      <c r="A22" t="s">
        <v>32</v>
      </c>
    </row>
    <row r="23" spans="1:1" x14ac:dyDescent="0.3">
      <c r="A23" t="s">
        <v>46</v>
      </c>
    </row>
    <row r="25" spans="1:1" x14ac:dyDescent="0.3">
      <c r="A25" t="s">
        <v>47</v>
      </c>
    </row>
    <row r="26" spans="1:1" x14ac:dyDescent="0.3">
      <c r="A26" t="s">
        <v>33</v>
      </c>
    </row>
    <row r="28" spans="1:1" x14ac:dyDescent="0.3">
      <c r="A28" t="s">
        <v>19</v>
      </c>
    </row>
    <row r="29" spans="1:1" x14ac:dyDescent="0.3">
      <c r="A29" t="s">
        <v>22</v>
      </c>
    </row>
    <row r="31" spans="1:1" x14ac:dyDescent="0.3">
      <c r="A31" t="s">
        <v>48</v>
      </c>
    </row>
    <row r="32" spans="1:1" x14ac:dyDescent="0.3">
      <c r="A32" t="s">
        <v>23</v>
      </c>
    </row>
    <row r="34" spans="1:1" x14ac:dyDescent="0.3">
      <c r="A34" t="s">
        <v>24</v>
      </c>
    </row>
    <row r="36" spans="1:1" x14ac:dyDescent="0.3">
      <c r="A36" t="s">
        <v>25</v>
      </c>
    </row>
    <row r="38" spans="1:1" x14ac:dyDescent="0.3">
      <c r="A38" t="s">
        <v>26</v>
      </c>
    </row>
    <row r="39" spans="1:1" x14ac:dyDescent="0.3">
      <c r="A39" t="s">
        <v>27</v>
      </c>
    </row>
    <row r="40" spans="1:1" x14ac:dyDescent="0.3">
      <c r="A40" t="s">
        <v>28</v>
      </c>
    </row>
    <row r="41" spans="1:1" x14ac:dyDescent="0.3">
      <c r="A41" t="s">
        <v>29</v>
      </c>
    </row>
    <row r="43" spans="1:1" x14ac:dyDescent="0.3">
      <c r="A43" t="s">
        <v>38</v>
      </c>
    </row>
    <row r="44" spans="1:1" x14ac:dyDescent="0.3">
      <c r="A44" t="s">
        <v>31</v>
      </c>
    </row>
    <row r="45" spans="1:1" x14ac:dyDescent="0.3">
      <c r="A45" t="s">
        <v>30</v>
      </c>
    </row>
    <row r="46" spans="1:1" x14ac:dyDescent="0.3">
      <c r="A46" t="s">
        <v>37</v>
      </c>
    </row>
    <row r="47" spans="1:1" x14ac:dyDescent="0.3">
      <c r="A47" t="s">
        <v>36</v>
      </c>
    </row>
    <row r="49" spans="1:1" x14ac:dyDescent="0.3">
      <c r="A49" t="s">
        <v>20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15</vt:i4>
      </vt:variant>
    </vt:vector>
  </HeadingPairs>
  <TitlesOfParts>
    <vt:vector size="17" baseType="lpstr">
      <vt:lpstr>Тройник прямой перех с совп ос</vt:lpstr>
      <vt:lpstr>Help</vt:lpstr>
      <vt:lpstr>d_верт</vt:lpstr>
      <vt:lpstr>D_гориз</vt:lpstr>
      <vt:lpstr>Z_смещение</vt:lpstr>
      <vt:lpstr>Высота_пояска</vt:lpstr>
      <vt:lpstr>Группа1</vt:lpstr>
      <vt:lpstr>Группа2</vt:lpstr>
      <vt:lpstr>длина_лекала_отросток</vt:lpstr>
      <vt:lpstr>длина_лекала_ствол</vt:lpstr>
      <vt:lpstr>длина_отрезка_отросток</vt:lpstr>
      <vt:lpstr>длина_отрезка_ствол</vt:lpstr>
      <vt:lpstr>Кол_отрезков</vt:lpstr>
      <vt:lpstr>количество_точек_отросток</vt:lpstr>
      <vt:lpstr>количество_точек_ствол</vt:lpstr>
      <vt:lpstr>'Тройник прямой перех с совп ос'!Критерии</vt:lpstr>
      <vt:lpstr>Угол_отростка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FB 10 1945</cp:lastModifiedBy>
  <dcterms:created xsi:type="dcterms:W3CDTF">2006-09-28T05:33:49Z</dcterms:created>
  <dcterms:modified xsi:type="dcterms:W3CDTF">2025-04-01T18:29:34Z</dcterms:modified>
</cp:coreProperties>
</file>